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1.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72.31.0.80\amxafile\総合政策部\政策企画課\統計調査係\05　統計資料、刊行物の編さん及び保存に関すること\04　統計書の編さんに関すること\R07統計書（ホームページ）\ＰＤＦ前(R8年度照会データは、このデータを使用する事)\"/>
    </mc:Choice>
  </mc:AlternateContent>
  <xr:revisionPtr revIDLastSave="0" documentId="13_ncr:1_{7CA77684-D358-414B-B752-C8E0D623DDC4}" xr6:coauthVersionLast="47" xr6:coauthVersionMax="47" xr10:uidLastSave="{00000000-0000-0000-0000-000000000000}"/>
  <bookViews>
    <workbookView xWindow="-110" yWindow="-110" windowWidth="19420" windowHeight="11500" tabRatio="852" xr2:uid="{00000000-000D-0000-FFFF-FFFF00000000}"/>
  </bookViews>
  <sheets>
    <sheet name="3-1.2.3" sheetId="1" r:id="rId1"/>
    <sheet name="3-4-1" sheetId="2" r:id="rId2"/>
    <sheet name="3-4-2" sheetId="3" r:id="rId3"/>
    <sheet name="3-5.6.7" sheetId="4" r:id="rId4"/>
    <sheet name="3-8.9.10" sheetId="5" r:id="rId5"/>
    <sheet name="3-11.12.13" sheetId="6" r:id="rId6"/>
    <sheet name="3-14-1" sheetId="7" r:id="rId7"/>
    <sheet name="3-14-2" sheetId="8" r:id="rId8"/>
    <sheet name="3-15" sheetId="9" r:id="rId9"/>
    <sheet name="3-16" sheetId="10" r:id="rId10"/>
    <sheet name="3-17" sheetId="11" r:id="rId11"/>
    <sheet name="3-18.19 " sheetId="16" r:id="rId12"/>
    <sheet name="3-20" sheetId="13" r:id="rId13"/>
    <sheet name="3-21" sheetId="14" r:id="rId14"/>
    <sheet name="3-22" sheetId="15" r:id="rId15"/>
  </sheets>
  <externalReferences>
    <externalReference r:id="rId16"/>
  </externalReferences>
  <definedNames>
    <definedName name="________________Tag1">#REF!</definedName>
    <definedName name="___________Tag1">#REF!</definedName>
    <definedName name="______Tag1">#REF!</definedName>
    <definedName name="___Top2" localSheetId="11">#REF!</definedName>
    <definedName name="___Top2" localSheetId="4">#REF!</definedName>
    <definedName name="___Top2">#REF!</definedName>
    <definedName name="__Tag2" localSheetId="11">#REF!</definedName>
    <definedName name="__Tag2" localSheetId="4">#REF!</definedName>
    <definedName name="__Tag2">#REF!</definedName>
    <definedName name="__Top2" localSheetId="11">#REF!</definedName>
    <definedName name="__Top2" localSheetId="4">#REF!</definedName>
    <definedName name="__Top2">#REF!</definedName>
    <definedName name="_Tag2" localSheetId="11">#REF!</definedName>
    <definedName name="_Tag2" localSheetId="4">#REF!</definedName>
    <definedName name="_Tag2">#REF!</definedName>
    <definedName name="_Top2" localSheetId="11">#REF!</definedName>
    <definedName name="_Top2" localSheetId="4">#REF!</definedName>
    <definedName name="_Top2">#REF!</definedName>
    <definedName name="A" localSheetId="11">#REF!</definedName>
    <definedName name="A" localSheetId="4">#REF!</definedName>
    <definedName name="A">#REF!</definedName>
    <definedName name="DATA" localSheetId="11">#REF!,#REF!,#REF!,#REF!,#REF!,#REF!,#REF!,#REF!,#REF!,#REF!,#REF!,#REF!</definedName>
    <definedName name="DATA" localSheetId="4">#REF!,#REF!,#REF!,#REF!,#REF!,#REF!,#REF!,#REF!,#REF!,#REF!,#REF!,#REF!</definedName>
    <definedName name="DATA">#REF!,#REF!,#REF!,#REF!,#REF!,#REF!,#REF!,#REF!,#REF!,#REF!,#REF!,#REF!</definedName>
    <definedName name="DataEnd" localSheetId="11">#REF!</definedName>
    <definedName name="DataEnd" localSheetId="4">#REF!</definedName>
    <definedName name="DataEnd">#REF!</definedName>
    <definedName name="ddd">#REF!,#REF!,#REF!,#REF!,#REF!,#REF!,#REF!,#REF!,#REF!,#REF!,#REF!,#REF!</definedName>
    <definedName name="eeee">#REF!</definedName>
    <definedName name="Hyousoku" localSheetId="11">#REF!</definedName>
    <definedName name="Hyousoku" localSheetId="4">#REF!</definedName>
    <definedName name="Hyousoku">#REF!</definedName>
    <definedName name="HyousokuArea" localSheetId="11">#REF!</definedName>
    <definedName name="HyousokuArea" localSheetId="4">#REF!</definedName>
    <definedName name="HyousokuArea">#REF!</definedName>
    <definedName name="HyousokuEnd" localSheetId="11">#REF!</definedName>
    <definedName name="HyousokuEnd" localSheetId="4">#REF!</definedName>
    <definedName name="HyousokuEnd">#REF!</definedName>
    <definedName name="Hyoutou" localSheetId="11">#REF!</definedName>
    <definedName name="Hyoutou" localSheetId="4">#REF!</definedName>
    <definedName name="Hyoutou">#REF!</definedName>
    <definedName name="Last1" localSheetId="11">#REF!</definedName>
    <definedName name="Last1" localSheetId="4">#REF!</definedName>
    <definedName name="Last1">#REF!</definedName>
    <definedName name="N_DATA2" localSheetId="11">#REF!,#REF!</definedName>
    <definedName name="N_DATA2" localSheetId="4">#REF!,#REF!</definedName>
    <definedName name="N_DATA2">#REF!,#REF!</definedName>
    <definedName name="ｐ">#REF!</definedName>
    <definedName name="_xlnm.Print_Area" localSheetId="0">'3-1.2.3'!$A$1:$AH$53</definedName>
    <definedName name="_xlnm.Print_Area" localSheetId="5">'3-11.12.13'!$A$1:$AN$45</definedName>
    <definedName name="_xlnm.Print_Area" localSheetId="6">'3-14-1'!$A$1:$I$48</definedName>
    <definedName name="_xlnm.Print_Area" localSheetId="7">'3-14-2'!$A$1:$I$39</definedName>
    <definedName name="_xlnm.Print_Area" localSheetId="9">'3-16'!$A$1:$L$46</definedName>
    <definedName name="_xlnm.Print_Area" localSheetId="10">'3-17'!$A$1:$I$20</definedName>
    <definedName name="_xlnm.Print_Area" localSheetId="11">'3-18.19 '!$A$1:$AK$38</definedName>
    <definedName name="_xlnm.Print_Area" localSheetId="12">'3-20'!$A$1:$O$24</definedName>
    <definedName name="_xlnm.Print_Area" localSheetId="13">'3-21'!$A$1:$H$57</definedName>
    <definedName name="_xlnm.Print_Area" localSheetId="14">'3-22'!$A$1:$O$32</definedName>
    <definedName name="_xlnm.Print_Area" localSheetId="1">'3-4-1'!$A$1:$AI$34</definedName>
    <definedName name="_xlnm.Print_Area" localSheetId="2">'3-4-2'!$A$1:$AI$37</definedName>
    <definedName name="_xlnm.Print_Area" localSheetId="3">'3-5.6.7'!$A$1:$AI$34</definedName>
    <definedName name="_xlnm.Print_Area" localSheetId="4">'3-8.9.10'!$A$1:$AO$40</definedName>
    <definedName name="Print_Area_MI" localSheetId="11">#REF!</definedName>
    <definedName name="Print_Area_MI" localSheetId="4">#REF!</definedName>
    <definedName name="Print_Area_MI">#REF!</definedName>
    <definedName name="ｑ">#REF!</definedName>
    <definedName name="ｑｑ">#REF!,#REF!,#REF!,#REF!,#REF!,#REF!,#REF!,#REF!,#REF!,#REF!,#REF!,#REF!</definedName>
    <definedName name="qqq">#REF!</definedName>
    <definedName name="Rangai0" localSheetId="11">#REF!</definedName>
    <definedName name="Rangai0" localSheetId="4">#REF!</definedName>
    <definedName name="Rangai0">#REF!</definedName>
    <definedName name="ｓｓ" localSheetId="11">#REF!</definedName>
    <definedName name="ｓｓ" localSheetId="4">#REF!</definedName>
    <definedName name="ｓｓ">#REF!</definedName>
    <definedName name="ｓｓｓ">#REF!</definedName>
    <definedName name="ｓｓｓｓ">#REF!</definedName>
    <definedName name="Title" localSheetId="11">#REF!</definedName>
    <definedName name="Title" localSheetId="4">#REF!</definedName>
    <definedName name="Title">#REF!</definedName>
    <definedName name="TitleEnglish" localSheetId="11">#REF!</definedName>
    <definedName name="TitleEnglish" localSheetId="4">#REF!</definedName>
    <definedName name="TitleEnglish">#REF!</definedName>
    <definedName name="top">#REF!</definedName>
    <definedName name="WAIT" localSheetId="11">#REF!</definedName>
    <definedName name="WAIT" localSheetId="4">#REF!</definedName>
    <definedName name="WAIT">#REF!</definedName>
    <definedName name="ｗｗ">#REF!,#REF!</definedName>
    <definedName name="あ" localSheetId="11">#REF!,#REF!,#REF!,#REF!,#REF!,#REF!,#REF!,#REF!,#REF!,#REF!,#REF!,#REF!</definedName>
    <definedName name="あ" localSheetId="4">#REF!,#REF!,#REF!,#REF!,#REF!,#REF!,#REF!,#REF!,#REF!,#REF!,#REF!,#REF!</definedName>
    <definedName name="あ">#REF!,#REF!,#REF!,#REF!,#REF!,#REF!,#REF!,#REF!,#REF!,#REF!,#REF!,#REF!</definedName>
    <definedName name="い" localSheetId="11">#REF!,#REF!</definedName>
    <definedName name="い" localSheetId="4">#REF!,#REF!</definedName>
    <definedName name="い">#REF!,#REF!</definedName>
    <definedName name="いち">#REF!</definedName>
    <definedName name="さ">#REF!</definedName>
    <definedName name="は">#REF!</definedName>
    <definedName name="市機関外DATA" localSheetId="11">#REF!,#REF!,#REF!,#REF!</definedName>
    <definedName name="市機関外DATA" localSheetId="4">#REF!,#REF!,#REF!,#REF!</definedName>
    <definedName name="市機関外DATA">#REF!,#REF!,#REF!,#REF!</definedName>
    <definedName name="新高齢者単身・夫婦" localSheetId="11">#REF!</definedName>
    <definedName name="新高齢者単身・夫婦" localSheetId="4">#REF!</definedName>
    <definedName name="新高齢者単身・夫婦">#REF!</definedName>
    <definedName name="日帰り客数" localSheetId="4">[1]観光統計表!#REF!</definedName>
    <definedName name="日帰り客数">[1]観光統計表!#REF!</definedName>
    <definedName name="白紙">#REF!</definedName>
    <definedName name="白紙１">#REF!</definedName>
    <definedName name="変更">#REF!</definedName>
    <definedName name="変更１">#REF!</definedName>
    <definedName name="変更１１">#REF!,#REF!,#REF!,#REF!</definedName>
    <definedName name="変更１３">#REF!</definedName>
    <definedName name="変更３">#REF!</definedName>
    <definedName name="変更５">#REF!</definedName>
    <definedName name="変更６">#REF!</definedName>
    <definedName name="変更７">#REF!,#REF!,#REF!,#REF!,#REF!,#REF!,#REF!,#REF!,#REF!,#REF!,#REF!,#REF!</definedName>
    <definedName name="変更９">#REF!,#REF!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39" i="1" l="1"/>
  <c r="Z37" i="1"/>
  <c r="Z35" i="1"/>
  <c r="Z33" i="1"/>
  <c r="Z31" i="1"/>
  <c r="Z29" i="1"/>
  <c r="D13" i="1"/>
  <c r="D14" i="1"/>
  <c r="D15" i="1"/>
  <c r="D12" i="1"/>
  <c r="F11" i="5"/>
  <c r="F12" i="5"/>
  <c r="F23" i="5"/>
  <c r="F24" i="5"/>
  <c r="F25" i="5"/>
  <c r="F26" i="5"/>
  <c r="F36" i="5"/>
  <c r="F37" i="5"/>
  <c r="F38" i="5"/>
  <c r="F39" i="5"/>
  <c r="E31" i="4"/>
  <c r="E32" i="4"/>
  <c r="E33" i="4"/>
  <c r="AC26" i="1"/>
  <c r="AF26" i="1"/>
  <c r="Z28" i="1"/>
  <c r="Z30" i="1"/>
  <c r="Z32" i="1"/>
  <c r="Z34" i="1"/>
  <c r="Z36" i="1"/>
  <c r="Z38" i="1"/>
  <c r="Z26" i="1" l="1"/>
</calcChain>
</file>

<file path=xl/sharedStrings.xml><?xml version="1.0" encoding="utf-8"?>
<sst xmlns="http://schemas.openxmlformats.org/spreadsheetml/2006/main" count="1249" uniqueCount="527">
  <si>
    <t>経営耕地面積</t>
    <rPh sb="0" eb="2">
      <t>ケイエイ</t>
    </rPh>
    <rPh sb="2" eb="4">
      <t>コウチ</t>
    </rPh>
    <rPh sb="4" eb="6">
      <t>メンセキ</t>
    </rPh>
    <phoneticPr fontId="7"/>
  </si>
  <si>
    <t>総数</t>
    <rPh sb="0" eb="2">
      <t>ソウスウ</t>
    </rPh>
    <phoneticPr fontId="7"/>
  </si>
  <si>
    <t>専業</t>
    <rPh sb="0" eb="2">
      <t>センギョウ</t>
    </rPh>
    <phoneticPr fontId="7"/>
  </si>
  <si>
    <t>男</t>
    <rPh sb="0" eb="1">
      <t>オトコ</t>
    </rPh>
    <phoneticPr fontId="7"/>
  </si>
  <si>
    <t>女</t>
    <rPh sb="0" eb="1">
      <t>オンナ</t>
    </rPh>
    <phoneticPr fontId="7"/>
  </si>
  <si>
    <t>計</t>
    <rPh sb="0" eb="1">
      <t>ケイ</t>
    </rPh>
    <phoneticPr fontId="7"/>
  </si>
  <si>
    <t>平成17年</t>
    <rPh sb="0" eb="2">
      <t>ヘイセイ</t>
    </rPh>
    <rPh sb="4" eb="5">
      <t>ネン</t>
    </rPh>
    <phoneticPr fontId="7"/>
  </si>
  <si>
    <t>平成22年</t>
    <rPh sb="0" eb="2">
      <t>ヘイセイ</t>
    </rPh>
    <rPh sb="4" eb="5">
      <t>ネン</t>
    </rPh>
    <phoneticPr fontId="7"/>
  </si>
  <si>
    <t>平成27年</t>
    <rPh sb="0" eb="2">
      <t>ヘイセイ</t>
    </rPh>
    <rPh sb="4" eb="5">
      <t>ネン</t>
    </rPh>
    <phoneticPr fontId="7"/>
  </si>
  <si>
    <t>（単位：人）</t>
    <rPh sb="1" eb="3">
      <t>タンイ</t>
    </rPh>
    <rPh sb="4" eb="5">
      <t>ヒト</t>
    </rPh>
    <phoneticPr fontId="7"/>
  </si>
  <si>
    <t>年　次</t>
    <rPh sb="0" eb="1">
      <t>トシ</t>
    </rPh>
    <rPh sb="2" eb="3">
      <t>ツギ</t>
    </rPh>
    <phoneticPr fontId="7"/>
  </si>
  <si>
    <t>平成22年</t>
    <rPh sb="0" eb="1">
      <t>タイラ</t>
    </rPh>
    <rPh sb="1" eb="2">
      <t>シゲル</t>
    </rPh>
    <phoneticPr fontId="7"/>
  </si>
  <si>
    <t>平成27年</t>
    <rPh sb="0" eb="1">
      <t>タイラ</t>
    </rPh>
    <rPh sb="1" eb="2">
      <t>シゲル</t>
    </rPh>
    <rPh sb="4" eb="5">
      <t>ネン</t>
    </rPh>
    <phoneticPr fontId="7"/>
  </si>
  <si>
    <t>区　分</t>
    <phoneticPr fontId="7"/>
  </si>
  <si>
    <t>総　数</t>
    <rPh sb="0" eb="3">
      <t>ソウスウ</t>
    </rPh>
    <phoneticPr fontId="7"/>
  </si>
  <si>
    <t>総　　数</t>
    <rPh sb="0" eb="1">
      <t>フサ</t>
    </rPh>
    <rPh sb="3" eb="4">
      <t>カズ</t>
    </rPh>
    <phoneticPr fontId="7"/>
  </si>
  <si>
    <t>29歳以下</t>
    <rPh sb="2" eb="3">
      <t>サイ</t>
    </rPh>
    <rPh sb="3" eb="4">
      <t>イ</t>
    </rPh>
    <rPh sb="4" eb="5">
      <t>シタ</t>
    </rPh>
    <phoneticPr fontId="7"/>
  </si>
  <si>
    <t>30歳～39歳</t>
    <rPh sb="2" eb="3">
      <t>サイ</t>
    </rPh>
    <rPh sb="6" eb="7">
      <t>サイ</t>
    </rPh>
    <phoneticPr fontId="7"/>
  </si>
  <si>
    <t>40歳～49歳</t>
    <rPh sb="2" eb="3">
      <t>サイ</t>
    </rPh>
    <rPh sb="6" eb="7">
      <t>サイ</t>
    </rPh>
    <phoneticPr fontId="7"/>
  </si>
  <si>
    <t>50歳～59歳</t>
    <rPh sb="2" eb="3">
      <t>サイ</t>
    </rPh>
    <rPh sb="6" eb="7">
      <t>サイ</t>
    </rPh>
    <phoneticPr fontId="7"/>
  </si>
  <si>
    <t>60歳～64歳</t>
    <rPh sb="2" eb="3">
      <t>サイ</t>
    </rPh>
    <rPh sb="6" eb="7">
      <t>サイ</t>
    </rPh>
    <phoneticPr fontId="7"/>
  </si>
  <si>
    <t>65歳以上</t>
    <rPh sb="2" eb="3">
      <t>サイ</t>
    </rPh>
    <rPh sb="3" eb="5">
      <t>イジョウ</t>
    </rPh>
    <phoneticPr fontId="7"/>
  </si>
  <si>
    <t>耕作放棄地面積</t>
    <rPh sb="0" eb="2">
      <t>コウサク</t>
    </rPh>
    <rPh sb="2" eb="4">
      <t>ホウキ</t>
    </rPh>
    <rPh sb="4" eb="5">
      <t>チ</t>
    </rPh>
    <rPh sb="5" eb="7">
      <t>メンセキ</t>
    </rPh>
    <phoneticPr fontId="7"/>
  </si>
  <si>
    <t>販売農家</t>
    <rPh sb="0" eb="2">
      <t>ハンバイ</t>
    </rPh>
    <rPh sb="2" eb="4">
      <t>ノウカ</t>
    </rPh>
    <phoneticPr fontId="7"/>
  </si>
  <si>
    <t>自給的農家</t>
    <rPh sb="0" eb="3">
      <t>ジキュウテキ</t>
    </rPh>
    <rPh sb="3" eb="5">
      <t>ノウカ</t>
    </rPh>
    <phoneticPr fontId="7"/>
  </si>
  <si>
    <t>総農家
小計</t>
    <rPh sb="0" eb="1">
      <t>ソウ</t>
    </rPh>
    <rPh sb="1" eb="3">
      <t>ノウカ</t>
    </rPh>
    <rPh sb="4" eb="6">
      <t>ショウケイ</t>
    </rPh>
    <phoneticPr fontId="7"/>
  </si>
  <si>
    <t>土地持
非農家</t>
    <rPh sb="0" eb="2">
      <t>トチ</t>
    </rPh>
    <rPh sb="2" eb="3">
      <t>モ</t>
    </rPh>
    <rPh sb="4" eb="5">
      <t>ヒ</t>
    </rPh>
    <rPh sb="5" eb="7">
      <t>ノウカ</t>
    </rPh>
    <phoneticPr fontId="7"/>
  </si>
  <si>
    <t xml:space="preserve">
</t>
    <phoneticPr fontId="7"/>
  </si>
  <si>
    <t>総 数</t>
    <rPh sb="0" eb="1">
      <t>フサ</t>
    </rPh>
    <rPh sb="2" eb="3">
      <t>カズ</t>
    </rPh>
    <phoneticPr fontId="7"/>
  </si>
  <si>
    <t>総　計</t>
    <rPh sb="0" eb="1">
      <t>ソウ</t>
    </rPh>
    <rPh sb="2" eb="3">
      <t>ケイ</t>
    </rPh>
    <phoneticPr fontId="7"/>
  </si>
  <si>
    <t>本渡町</t>
    <phoneticPr fontId="7"/>
  </si>
  <si>
    <t>佐伊津村</t>
  </si>
  <si>
    <t>本村</t>
  </si>
  <si>
    <t>亀場村</t>
  </si>
  <si>
    <t>櫨宇土村</t>
  </si>
  <si>
    <t>楠浦村</t>
  </si>
  <si>
    <t>志柿村</t>
  </si>
  <si>
    <t>下浦村</t>
  </si>
  <si>
    <t>宮地岳村</t>
  </si>
  <si>
    <t>本渡地区計</t>
    <rPh sb="2" eb="4">
      <t>チク</t>
    </rPh>
    <rPh sb="4" eb="5">
      <t>ケイ</t>
    </rPh>
    <phoneticPr fontId="7"/>
  </si>
  <si>
    <t>牛深町</t>
  </si>
  <si>
    <t>久玉村</t>
  </si>
  <si>
    <t>深海村</t>
  </si>
  <si>
    <t>二浦村２－１</t>
  </si>
  <si>
    <t>魚貫村</t>
  </si>
  <si>
    <t>-</t>
  </si>
  <si>
    <t>牛深地区計</t>
    <phoneticPr fontId="7"/>
  </si>
  <si>
    <t>赤崎村</t>
  </si>
  <si>
    <t>楠甫村</t>
  </si>
  <si>
    <t>大浦村</t>
  </si>
  <si>
    <t>須子村</t>
  </si>
  <si>
    <t>上津浦村</t>
  </si>
  <si>
    <t>下津浦村</t>
  </si>
  <si>
    <t>島子村</t>
  </si>
  <si>
    <t>有明地区計</t>
    <phoneticPr fontId="7"/>
  </si>
  <si>
    <t>御所浦町</t>
    <phoneticPr fontId="7"/>
  </si>
  <si>
    <t>御所浦地区計</t>
    <phoneticPr fontId="7"/>
  </si>
  <si>
    <t>宮田村</t>
  </si>
  <si>
    <t>棚底村</t>
  </si>
  <si>
    <t>浦村</t>
  </si>
  <si>
    <t>倉岳地区計</t>
    <phoneticPr fontId="7"/>
  </si>
  <si>
    <t>栖本町</t>
    <phoneticPr fontId="7"/>
  </si>
  <si>
    <t>栖本地区計</t>
    <phoneticPr fontId="7"/>
  </si>
  <si>
    <t>宮地村</t>
  </si>
  <si>
    <t>中田村</t>
  </si>
  <si>
    <t>碇石村</t>
  </si>
  <si>
    <t>大多尾村</t>
  </si>
  <si>
    <t>新和地区計</t>
    <phoneticPr fontId="7"/>
  </si>
  <si>
    <t>御領村</t>
  </si>
  <si>
    <t>鬼池村</t>
  </si>
  <si>
    <t>二江町</t>
  </si>
  <si>
    <t>手野村</t>
  </si>
  <si>
    <t>城河原村</t>
  </si>
  <si>
    <t>五和地区計</t>
    <phoneticPr fontId="7"/>
  </si>
  <si>
    <t>高浜村</t>
  </si>
  <si>
    <t>-</t>
    <phoneticPr fontId="7"/>
  </si>
  <si>
    <t>福連木村</t>
  </si>
  <si>
    <t>下田村</t>
  </si>
  <si>
    <t>大江村</t>
  </si>
  <si>
    <t>天草地区計</t>
    <phoneticPr fontId="7"/>
  </si>
  <si>
    <t>一町田村</t>
  </si>
  <si>
    <t>新合村</t>
  </si>
  <si>
    <t>富津村</t>
  </si>
  <si>
    <t>宮野河内村</t>
  </si>
  <si>
    <t>二浦村２－２</t>
  </si>
  <si>
    <t>河浦地区計</t>
    <phoneticPr fontId="7"/>
  </si>
  <si>
    <t>販売
なし</t>
    <rPh sb="0" eb="2">
      <t>ハンバイ</t>
    </rPh>
    <phoneticPr fontId="7"/>
  </si>
  <si>
    <t>50万円
未満</t>
    <rPh sb="2" eb="4">
      <t>マンエン</t>
    </rPh>
    <rPh sb="5" eb="7">
      <t>ミマン</t>
    </rPh>
    <phoneticPr fontId="7"/>
  </si>
  <si>
    <t>50～
100
万円</t>
    <rPh sb="8" eb="10">
      <t>マンエン</t>
    </rPh>
    <phoneticPr fontId="7"/>
  </si>
  <si>
    <t>3,000～
5,000
万円</t>
    <rPh sb="13" eb="15">
      <t>マンエン</t>
    </rPh>
    <phoneticPr fontId="7"/>
  </si>
  <si>
    <t>年次</t>
    <rPh sb="0" eb="2">
      <t>ネンジ</t>
    </rPh>
    <phoneticPr fontId="7"/>
  </si>
  <si>
    <t>稲　作</t>
    <rPh sb="0" eb="1">
      <t>イネ</t>
    </rPh>
    <rPh sb="2" eb="3">
      <t>サク</t>
    </rPh>
    <phoneticPr fontId="7"/>
  </si>
  <si>
    <t>麦 類 作</t>
    <rPh sb="0" eb="1">
      <t>ムギ</t>
    </rPh>
    <rPh sb="2" eb="3">
      <t>タグイ</t>
    </rPh>
    <rPh sb="4" eb="5">
      <t>サク</t>
    </rPh>
    <phoneticPr fontId="7"/>
  </si>
  <si>
    <t>工芸農作物</t>
    <rPh sb="0" eb="2">
      <t>コウゲイ</t>
    </rPh>
    <rPh sb="2" eb="5">
      <t>ノウサクモツ</t>
    </rPh>
    <phoneticPr fontId="7"/>
  </si>
  <si>
    <t>露地野菜</t>
    <rPh sb="0" eb="2">
      <t>ロジ</t>
    </rPh>
    <rPh sb="2" eb="4">
      <t>ヤサイ</t>
    </rPh>
    <phoneticPr fontId="7"/>
  </si>
  <si>
    <t>施設野菜</t>
    <rPh sb="0" eb="2">
      <t>シセツ</t>
    </rPh>
    <rPh sb="2" eb="4">
      <t>ヤサイ</t>
    </rPh>
    <phoneticPr fontId="7"/>
  </si>
  <si>
    <t>果 樹 類</t>
    <rPh sb="0" eb="1">
      <t>ハタシ</t>
    </rPh>
    <rPh sb="2" eb="3">
      <t>キ</t>
    </rPh>
    <rPh sb="4" eb="5">
      <t>タグイ</t>
    </rPh>
    <phoneticPr fontId="7"/>
  </si>
  <si>
    <t>花き・花木</t>
    <rPh sb="0" eb="1">
      <t>カ</t>
    </rPh>
    <rPh sb="3" eb="5">
      <t>カボク</t>
    </rPh>
    <phoneticPr fontId="7"/>
  </si>
  <si>
    <t>その他の作物</t>
    <rPh sb="2" eb="3">
      <t>タ</t>
    </rPh>
    <rPh sb="4" eb="5">
      <t>サク</t>
    </rPh>
    <rPh sb="5" eb="6">
      <t>ブツ</t>
    </rPh>
    <phoneticPr fontId="7"/>
  </si>
  <si>
    <t>酪　　農</t>
    <rPh sb="0" eb="1">
      <t>ラク</t>
    </rPh>
    <rPh sb="3" eb="4">
      <t>ノウ</t>
    </rPh>
    <phoneticPr fontId="7"/>
  </si>
  <si>
    <t>肉 用 牛</t>
    <rPh sb="0" eb="1">
      <t>ニク</t>
    </rPh>
    <rPh sb="2" eb="3">
      <t>ヨウ</t>
    </rPh>
    <rPh sb="4" eb="5">
      <t>ウシ</t>
    </rPh>
    <phoneticPr fontId="7"/>
  </si>
  <si>
    <t>養　　豚</t>
    <rPh sb="0" eb="1">
      <t>オサム</t>
    </rPh>
    <rPh sb="3" eb="4">
      <t>ブタ</t>
    </rPh>
    <phoneticPr fontId="7"/>
  </si>
  <si>
    <t>養　　鶏</t>
    <rPh sb="0" eb="1">
      <t>オサム</t>
    </rPh>
    <rPh sb="3" eb="4">
      <t>ニワトリ</t>
    </rPh>
    <phoneticPr fontId="7"/>
  </si>
  <si>
    <t>養　　蚕</t>
    <rPh sb="0" eb="1">
      <t>オサム</t>
    </rPh>
    <rPh sb="3" eb="4">
      <t>カイコ</t>
    </rPh>
    <phoneticPr fontId="7"/>
  </si>
  <si>
    <t>その他の畜産</t>
    <rPh sb="2" eb="3">
      <t>タ</t>
    </rPh>
    <rPh sb="4" eb="5">
      <t>チク</t>
    </rPh>
    <rPh sb="5" eb="6">
      <t>サン</t>
    </rPh>
    <phoneticPr fontId="7"/>
  </si>
  <si>
    <t>-</t>
    <phoneticPr fontId="7"/>
  </si>
  <si>
    <t>経営耕地なし</t>
    <rPh sb="0" eb="2">
      <t>ケイエイ</t>
    </rPh>
    <rPh sb="2" eb="4">
      <t>コウチ</t>
    </rPh>
    <phoneticPr fontId="7"/>
  </si>
  <si>
    <t>0.3ha
未満</t>
    <rPh sb="6" eb="8">
      <t>ミマン</t>
    </rPh>
    <phoneticPr fontId="7"/>
  </si>
  <si>
    <t>0.3 ～ 
0.5ha</t>
    <phoneticPr fontId="7"/>
  </si>
  <si>
    <t>0.5 ～ 
1.0ha</t>
    <phoneticPr fontId="7"/>
  </si>
  <si>
    <t>1.0 ～
 1.5ha</t>
    <phoneticPr fontId="7"/>
  </si>
  <si>
    <t>1.5 ～
 2.0ha</t>
    <phoneticPr fontId="7"/>
  </si>
  <si>
    <t>2.0 ～ 
3.0ha</t>
    <phoneticPr fontId="7"/>
  </si>
  <si>
    <t>3.0 ～
 5.0ha</t>
    <phoneticPr fontId="7"/>
  </si>
  <si>
    <t>5.0ha 
以上</t>
    <rPh sb="7" eb="9">
      <t>イジョウ</t>
    </rPh>
    <phoneticPr fontId="7"/>
  </si>
  <si>
    <t>総面積</t>
    <rPh sb="0" eb="3">
      <t>ソウメンセキ</t>
    </rPh>
    <phoneticPr fontId="7"/>
  </si>
  <si>
    <t>田の面積</t>
    <rPh sb="0" eb="1">
      <t>タ</t>
    </rPh>
    <rPh sb="2" eb="4">
      <t>メンセキ</t>
    </rPh>
    <phoneticPr fontId="7"/>
  </si>
  <si>
    <t>畑の面積</t>
    <rPh sb="0" eb="1">
      <t>ハタケ</t>
    </rPh>
    <rPh sb="2" eb="4">
      <t>メンセキ</t>
    </rPh>
    <phoneticPr fontId="7"/>
  </si>
  <si>
    <t>樹園地の
面積</t>
    <rPh sb="0" eb="1">
      <t>ジュ</t>
    </rPh>
    <rPh sb="1" eb="2">
      <t>エン</t>
    </rPh>
    <rPh sb="2" eb="3">
      <t>チ</t>
    </rPh>
    <rPh sb="5" eb="7">
      <t>メンセキ</t>
    </rPh>
    <phoneticPr fontId="7"/>
  </si>
  <si>
    <t>稲　を　作　っ　た　田</t>
    <rPh sb="0" eb="1">
      <t>イネ</t>
    </rPh>
    <rPh sb="4" eb="5">
      <t>ツク</t>
    </rPh>
    <rPh sb="10" eb="11">
      <t>タ</t>
    </rPh>
    <phoneticPr fontId="7"/>
  </si>
  <si>
    <t>農家数</t>
    <rPh sb="0" eb="2">
      <t>ノウカ</t>
    </rPh>
    <rPh sb="2" eb="3">
      <t>スウ</t>
    </rPh>
    <phoneticPr fontId="7"/>
  </si>
  <si>
    <t>面　積</t>
    <rPh sb="0" eb="3">
      <t>メンセキ</t>
    </rPh>
    <phoneticPr fontId="7"/>
  </si>
  <si>
    <t>うち二毛作を
し　た　田</t>
    <rPh sb="2" eb="5">
      <t>ニモウサク</t>
    </rPh>
    <rPh sb="11" eb="12">
      <t>タ</t>
    </rPh>
    <phoneticPr fontId="7"/>
  </si>
  <si>
    <t>面　積</t>
    <phoneticPr fontId="7"/>
  </si>
  <si>
    <t>面積</t>
    <rPh sb="0" eb="2">
      <t>メンセキ</t>
    </rPh>
    <phoneticPr fontId="7"/>
  </si>
  <si>
    <t>平成17年</t>
    <rPh sb="0" eb="2">
      <t>ヘイセイ</t>
    </rPh>
    <phoneticPr fontId="7"/>
  </si>
  <si>
    <t>平成22年</t>
    <rPh sb="0" eb="2">
      <t>ヘイセイ</t>
    </rPh>
    <phoneticPr fontId="7"/>
  </si>
  <si>
    <t>平成27年</t>
    <rPh sb="0" eb="2">
      <t>ヘイセイ</t>
    </rPh>
    <phoneticPr fontId="7"/>
  </si>
  <si>
    <t>牧草専用地</t>
    <rPh sb="0" eb="2">
      <t>ボクソウ</t>
    </rPh>
    <rPh sb="2" eb="4">
      <t>センヨウ</t>
    </rPh>
    <rPh sb="4" eb="5">
      <t>チ</t>
    </rPh>
    <phoneticPr fontId="7"/>
  </si>
  <si>
    <t>面　積</t>
    <rPh sb="0" eb="1">
      <t>メン</t>
    </rPh>
    <rPh sb="2" eb="3">
      <t>セキ</t>
    </rPh>
    <phoneticPr fontId="7"/>
  </si>
  <si>
    <t>しなかった畑</t>
    <rPh sb="5" eb="6">
      <t>ハタケ</t>
    </rPh>
    <phoneticPr fontId="7"/>
  </si>
  <si>
    <t>平成22年</t>
    <rPh sb="0" eb="1">
      <t>タイラ</t>
    </rPh>
    <rPh sb="1" eb="2">
      <t>シゲル</t>
    </rPh>
    <rPh sb="4" eb="5">
      <t>ネン</t>
    </rPh>
    <phoneticPr fontId="7"/>
  </si>
  <si>
    <t>稲</t>
    <rPh sb="0" eb="1">
      <t>イネ</t>
    </rPh>
    <phoneticPr fontId="7"/>
  </si>
  <si>
    <t>水稲</t>
    <rPh sb="0" eb="2">
      <t>スイトウ</t>
    </rPh>
    <phoneticPr fontId="7"/>
  </si>
  <si>
    <t>陸稲</t>
    <rPh sb="0" eb="2">
      <t>リクトウ</t>
    </rPh>
    <phoneticPr fontId="7"/>
  </si>
  <si>
    <t>小麦</t>
    <rPh sb="0" eb="2">
      <t>コムギ</t>
    </rPh>
    <phoneticPr fontId="7"/>
  </si>
  <si>
    <t>大麦・裸麦</t>
    <rPh sb="0" eb="2">
      <t>オオムギ</t>
    </rPh>
    <rPh sb="3" eb="4">
      <t>ラ</t>
    </rPh>
    <rPh sb="4" eb="5">
      <t>ムギ</t>
    </rPh>
    <phoneticPr fontId="7"/>
  </si>
  <si>
    <t>その他の雑穀</t>
    <rPh sb="2" eb="3">
      <t>タ</t>
    </rPh>
    <rPh sb="4" eb="6">
      <t>ザッコク</t>
    </rPh>
    <phoneticPr fontId="7"/>
  </si>
  <si>
    <t>ばれいしょ</t>
    <phoneticPr fontId="7"/>
  </si>
  <si>
    <t>かんしょ</t>
    <phoneticPr fontId="7"/>
  </si>
  <si>
    <t>豆　　類</t>
    <rPh sb="0" eb="1">
      <t>マメ</t>
    </rPh>
    <rPh sb="3" eb="4">
      <t>ルイ</t>
    </rPh>
    <phoneticPr fontId="7"/>
  </si>
  <si>
    <t>大豆</t>
    <rPh sb="0" eb="2">
      <t>ダイズ</t>
    </rPh>
    <phoneticPr fontId="7"/>
  </si>
  <si>
    <t>その他の豆類</t>
    <rPh sb="0" eb="3">
      <t>ソノタ</t>
    </rPh>
    <rPh sb="4" eb="5">
      <t>マメ</t>
    </rPh>
    <rPh sb="5" eb="6">
      <t>ルイ</t>
    </rPh>
    <phoneticPr fontId="7"/>
  </si>
  <si>
    <t>工芸農作物類</t>
    <phoneticPr fontId="7"/>
  </si>
  <si>
    <t>たばこ</t>
    <phoneticPr fontId="7"/>
  </si>
  <si>
    <t>その他の工芸農作物</t>
    <rPh sb="0" eb="3">
      <t>ソノタ</t>
    </rPh>
    <rPh sb="4" eb="6">
      <t>コウゲイ</t>
    </rPh>
    <rPh sb="6" eb="9">
      <t>ノウサクモツ</t>
    </rPh>
    <phoneticPr fontId="7"/>
  </si>
  <si>
    <t>トマト</t>
    <phoneticPr fontId="7"/>
  </si>
  <si>
    <t>きゅうり</t>
    <phoneticPr fontId="7"/>
  </si>
  <si>
    <t>なす</t>
    <phoneticPr fontId="7"/>
  </si>
  <si>
    <t>キャベツ</t>
    <phoneticPr fontId="7"/>
  </si>
  <si>
    <t>ほうれんそう</t>
    <phoneticPr fontId="7"/>
  </si>
  <si>
    <t>ねぎ</t>
    <phoneticPr fontId="7"/>
  </si>
  <si>
    <t>たまねぎ</t>
    <phoneticPr fontId="7"/>
  </si>
  <si>
    <t>だいこん</t>
    <phoneticPr fontId="7"/>
  </si>
  <si>
    <t>にんじん</t>
    <phoneticPr fontId="7"/>
  </si>
  <si>
    <t>さといも</t>
    <phoneticPr fontId="7"/>
  </si>
  <si>
    <t>レタス</t>
    <phoneticPr fontId="7"/>
  </si>
  <si>
    <t>ピーマン</t>
    <phoneticPr fontId="7"/>
  </si>
  <si>
    <t>すいか</t>
    <phoneticPr fontId="7"/>
  </si>
  <si>
    <t>いちご</t>
    <phoneticPr fontId="7"/>
  </si>
  <si>
    <t>メロン</t>
    <phoneticPr fontId="7"/>
  </si>
  <si>
    <t>その他の野菜</t>
    <rPh sb="0" eb="3">
      <t>ソノタ</t>
    </rPh>
    <rPh sb="4" eb="6">
      <t>ヤサイ</t>
    </rPh>
    <phoneticPr fontId="7"/>
  </si>
  <si>
    <t>露地・施設</t>
    <rPh sb="0" eb="2">
      <t>ロジ</t>
    </rPh>
    <rPh sb="3" eb="5">
      <t>シセツ</t>
    </rPh>
    <phoneticPr fontId="7"/>
  </si>
  <si>
    <t>花き類・花木</t>
    <phoneticPr fontId="7"/>
  </si>
  <si>
    <t>その他の作物</t>
    <rPh sb="0" eb="3">
      <t>ソノタ</t>
    </rPh>
    <rPh sb="4" eb="6">
      <t>サクモツ</t>
    </rPh>
    <phoneticPr fontId="7"/>
  </si>
  <si>
    <t>ぶどう</t>
    <phoneticPr fontId="7"/>
  </si>
  <si>
    <t>なし</t>
    <phoneticPr fontId="7"/>
  </si>
  <si>
    <t>もも</t>
    <phoneticPr fontId="7"/>
  </si>
  <si>
    <t>温州みかん</t>
    <rPh sb="0" eb="2">
      <t>ウンシュウ</t>
    </rPh>
    <phoneticPr fontId="7"/>
  </si>
  <si>
    <t>その他のかんきつ類</t>
    <rPh sb="0" eb="3">
      <t>ソノタ</t>
    </rPh>
    <rPh sb="8" eb="9">
      <t>ルイ</t>
    </rPh>
    <phoneticPr fontId="7"/>
  </si>
  <si>
    <t>かき</t>
    <phoneticPr fontId="7"/>
  </si>
  <si>
    <t>くり</t>
    <phoneticPr fontId="7"/>
  </si>
  <si>
    <t>うめ</t>
    <phoneticPr fontId="7"/>
  </si>
  <si>
    <t>その他の果樹</t>
    <rPh sb="0" eb="3">
      <t>ソノタ</t>
    </rPh>
    <rPh sb="4" eb="6">
      <t>カジュ</t>
    </rPh>
    <phoneticPr fontId="7"/>
  </si>
  <si>
    <t>地域</t>
    <rPh sb="0" eb="1">
      <t>チ</t>
    </rPh>
    <rPh sb="1" eb="2">
      <t>イキ</t>
    </rPh>
    <phoneticPr fontId="7"/>
  </si>
  <si>
    <t>総農家数</t>
    <rPh sb="0" eb="1">
      <t>ソウ</t>
    </rPh>
    <rPh sb="1" eb="3">
      <t>ノウカ</t>
    </rPh>
    <rPh sb="3" eb="4">
      <t>カズ</t>
    </rPh>
    <phoneticPr fontId="7"/>
  </si>
  <si>
    <t>（総農家）</t>
    <rPh sb="1" eb="2">
      <t>ソウ</t>
    </rPh>
    <rPh sb="2" eb="4">
      <t>ノウカ</t>
    </rPh>
    <phoneticPr fontId="7"/>
  </si>
  <si>
    <t>自給的農家数</t>
    <rPh sb="0" eb="3">
      <t>ジキュウテキ</t>
    </rPh>
    <rPh sb="3" eb="5">
      <t>ノウカ</t>
    </rPh>
    <rPh sb="5" eb="6">
      <t>カズ</t>
    </rPh>
    <phoneticPr fontId="7"/>
  </si>
  <si>
    <t>（自給的農家）</t>
    <rPh sb="1" eb="4">
      <t>ジキュウテキ</t>
    </rPh>
    <rPh sb="4" eb="6">
      <t>ノウカ</t>
    </rPh>
    <phoneticPr fontId="7"/>
  </si>
  <si>
    <t>（販売農家）</t>
    <rPh sb="1" eb="3">
      <t>ハンバイ</t>
    </rPh>
    <rPh sb="3" eb="5">
      <t>ノウカ</t>
    </rPh>
    <phoneticPr fontId="7"/>
  </si>
  <si>
    <t>林家数</t>
    <rPh sb="0" eb="1">
      <t>ハヤシ</t>
    </rPh>
    <rPh sb="1" eb="2">
      <t>イエ</t>
    </rPh>
    <rPh sb="2" eb="3">
      <t>カズ</t>
    </rPh>
    <phoneticPr fontId="7"/>
  </si>
  <si>
    <t>（戸）</t>
    <rPh sb="1" eb="2">
      <t>コ</t>
    </rPh>
    <phoneticPr fontId="7"/>
  </si>
  <si>
    <t>県  計</t>
    <phoneticPr fontId="7"/>
  </si>
  <si>
    <t>熊本市</t>
    <phoneticPr fontId="7"/>
  </si>
  <si>
    <t>八代市</t>
    <phoneticPr fontId="7"/>
  </si>
  <si>
    <t>人吉市</t>
    <phoneticPr fontId="7"/>
  </si>
  <si>
    <t>荒尾市</t>
    <phoneticPr fontId="7"/>
  </si>
  <si>
    <t>水俣市</t>
    <phoneticPr fontId="7"/>
  </si>
  <si>
    <t>玉名市</t>
    <phoneticPr fontId="7"/>
  </si>
  <si>
    <t>山鹿市</t>
    <phoneticPr fontId="7"/>
  </si>
  <si>
    <t>菊池市</t>
    <phoneticPr fontId="7"/>
  </si>
  <si>
    <t>宇土市</t>
    <phoneticPr fontId="7"/>
  </si>
  <si>
    <t>上天草市</t>
    <phoneticPr fontId="7"/>
  </si>
  <si>
    <t>宇城市</t>
    <phoneticPr fontId="7"/>
  </si>
  <si>
    <t>阿蘇市</t>
    <rPh sb="0" eb="2">
      <t>アソ</t>
    </rPh>
    <phoneticPr fontId="7"/>
  </si>
  <si>
    <t>天草市</t>
    <rPh sb="0" eb="2">
      <t>アマクサ</t>
    </rPh>
    <phoneticPr fontId="7"/>
  </si>
  <si>
    <t>合志市</t>
    <rPh sb="0" eb="1">
      <t>ア</t>
    </rPh>
    <rPh sb="1" eb="2">
      <t>シ</t>
    </rPh>
    <rPh sb="2" eb="3">
      <t>シ</t>
    </rPh>
    <phoneticPr fontId="7"/>
  </si>
  <si>
    <t>（単位：10ａ当り円）</t>
    <phoneticPr fontId="26"/>
  </si>
  <si>
    <t>地 区</t>
    <rPh sb="0" eb="1">
      <t>チ</t>
    </rPh>
    <rPh sb="2" eb="3">
      <t>ク</t>
    </rPh>
    <phoneticPr fontId="7"/>
  </si>
  <si>
    <t>区　分</t>
    <rPh sb="0" eb="1">
      <t>ク</t>
    </rPh>
    <rPh sb="2" eb="3">
      <t>ブン</t>
    </rPh>
    <phoneticPr fontId="7"/>
  </si>
  <si>
    <t>データ数</t>
    <rPh sb="3" eb="4">
      <t>スウ</t>
    </rPh>
    <phoneticPr fontId="26"/>
  </si>
  <si>
    <t>平均値</t>
    <rPh sb="0" eb="3">
      <t>ヘイキンチ</t>
    </rPh>
    <phoneticPr fontId="26"/>
  </si>
  <si>
    <t>最大値</t>
    <rPh sb="0" eb="3">
      <t>サイダイチ</t>
    </rPh>
    <phoneticPr fontId="26"/>
  </si>
  <si>
    <t>最小値</t>
    <rPh sb="0" eb="3">
      <t>サイショウチ</t>
    </rPh>
    <phoneticPr fontId="26"/>
  </si>
  <si>
    <t>本渡</t>
    <rPh sb="0" eb="1">
      <t>ホン</t>
    </rPh>
    <rPh sb="1" eb="2">
      <t>ド</t>
    </rPh>
    <phoneticPr fontId="7"/>
  </si>
  <si>
    <t>水田</t>
    <phoneticPr fontId="26"/>
  </si>
  <si>
    <t>基盤整備田</t>
    <rPh sb="0" eb="2">
      <t>キバン</t>
    </rPh>
    <rPh sb="2" eb="4">
      <t>セイビ</t>
    </rPh>
    <rPh sb="4" eb="5">
      <t>タ</t>
    </rPh>
    <phoneticPr fontId="7"/>
  </si>
  <si>
    <t>未整備田</t>
  </si>
  <si>
    <t>畑</t>
    <phoneticPr fontId="26"/>
  </si>
  <si>
    <t>牛深</t>
    <rPh sb="0" eb="1">
      <t>ウシ</t>
    </rPh>
    <rPh sb="1" eb="2">
      <t>ブカ</t>
    </rPh>
    <phoneticPr fontId="7"/>
  </si>
  <si>
    <t>水田</t>
    <phoneticPr fontId="26"/>
  </si>
  <si>
    <t>畑</t>
    <phoneticPr fontId="26"/>
  </si>
  <si>
    <t>有明</t>
    <rPh sb="0" eb="2">
      <t>アリアケ</t>
    </rPh>
    <phoneticPr fontId="7"/>
  </si>
  <si>
    <t>御所浦</t>
    <rPh sb="0" eb="3">
      <t>ゴショウラ</t>
    </rPh>
    <phoneticPr fontId="7"/>
  </si>
  <si>
    <t>水田</t>
    <phoneticPr fontId="26"/>
  </si>
  <si>
    <t>畑</t>
    <phoneticPr fontId="26"/>
  </si>
  <si>
    <t>倉岳</t>
    <rPh sb="0" eb="2">
      <t>クラタケ</t>
    </rPh>
    <phoneticPr fontId="7"/>
  </si>
  <si>
    <t>栖本</t>
    <rPh sb="0" eb="2">
      <t>スモト</t>
    </rPh>
    <phoneticPr fontId="7"/>
  </si>
  <si>
    <t>新和</t>
    <rPh sb="0" eb="2">
      <t>シンワ</t>
    </rPh>
    <phoneticPr fontId="7"/>
  </si>
  <si>
    <t>五和</t>
    <rPh sb="0" eb="2">
      <t>イツワ</t>
    </rPh>
    <phoneticPr fontId="7"/>
  </si>
  <si>
    <t>水田</t>
    <phoneticPr fontId="26"/>
  </si>
  <si>
    <t>畑</t>
    <phoneticPr fontId="26"/>
  </si>
  <si>
    <t>天草</t>
    <rPh sb="0" eb="2">
      <t>アマクサ</t>
    </rPh>
    <phoneticPr fontId="7"/>
  </si>
  <si>
    <t>水田</t>
    <phoneticPr fontId="26"/>
  </si>
  <si>
    <t>畑</t>
    <phoneticPr fontId="26"/>
  </si>
  <si>
    <t>河浦</t>
    <rPh sb="0" eb="2">
      <t>カワウラ</t>
    </rPh>
    <phoneticPr fontId="7"/>
  </si>
  <si>
    <t>(参考）
天草市
全体</t>
    <rPh sb="1" eb="3">
      <t>サンコウ</t>
    </rPh>
    <rPh sb="5" eb="7">
      <t>アマクサ</t>
    </rPh>
    <rPh sb="7" eb="8">
      <t>シ</t>
    </rPh>
    <rPh sb="9" eb="11">
      <t>ゼンタイ</t>
    </rPh>
    <phoneticPr fontId="7"/>
  </si>
  <si>
    <t>畑</t>
    <phoneticPr fontId="26"/>
  </si>
  <si>
    <t>資料：農業委員会</t>
    <phoneticPr fontId="26"/>
  </si>
  <si>
    <t>注１　データ数は、集計に用いた筆数。</t>
    <rPh sb="0" eb="1">
      <t>チュウ</t>
    </rPh>
    <rPh sb="6" eb="7">
      <t>スウ</t>
    </rPh>
    <rPh sb="9" eb="11">
      <t>シュウケイ</t>
    </rPh>
    <rPh sb="12" eb="13">
      <t>モチ</t>
    </rPh>
    <rPh sb="15" eb="16">
      <t>フデ</t>
    </rPh>
    <rPh sb="16" eb="17">
      <t>スウ</t>
    </rPh>
    <phoneticPr fontId="7"/>
  </si>
  <si>
    <t>注2  賃借料を物納支給(水稲）している場合は、６０kg当り10,000円に換算。</t>
    <rPh sb="0" eb="1">
      <t>チュウ</t>
    </rPh>
    <rPh sb="4" eb="7">
      <t>チンシャクリョウ</t>
    </rPh>
    <rPh sb="8" eb="10">
      <t>ブツノウ</t>
    </rPh>
    <rPh sb="10" eb="12">
      <t>シキュウ</t>
    </rPh>
    <rPh sb="13" eb="15">
      <t>スイトウ</t>
    </rPh>
    <rPh sb="20" eb="22">
      <t>バアイ</t>
    </rPh>
    <rPh sb="28" eb="29">
      <t>アタ</t>
    </rPh>
    <rPh sb="36" eb="37">
      <t>エン</t>
    </rPh>
    <rPh sb="38" eb="40">
      <t>カンサン</t>
    </rPh>
    <phoneticPr fontId="7"/>
  </si>
  <si>
    <t>注3　金額は、算出結果を四捨五入し100円単位にしている。</t>
    <rPh sb="0" eb="1">
      <t>チュウ</t>
    </rPh>
    <rPh sb="3" eb="5">
      <t>キンガク</t>
    </rPh>
    <rPh sb="7" eb="9">
      <t>サンシュツ</t>
    </rPh>
    <rPh sb="9" eb="11">
      <t>ケッカ</t>
    </rPh>
    <rPh sb="12" eb="16">
      <t>シシャゴニュウ</t>
    </rPh>
    <rPh sb="20" eb="21">
      <t>エン</t>
    </rPh>
    <rPh sb="21" eb="23">
      <t>タンイ</t>
    </rPh>
    <phoneticPr fontId="7"/>
  </si>
  <si>
    <t>注4　天草市全体のデータ数と地区別データ数の合計とは、除外したデータ数に違いがあるため一致しない。</t>
    <rPh sb="0" eb="1">
      <t>チュウ</t>
    </rPh>
    <phoneticPr fontId="7"/>
  </si>
  <si>
    <t>注5   データ数が10件未満の地区は、数値がかたよるおそれがあるため、表示していない。</t>
    <rPh sb="0" eb="1">
      <t>チュウ</t>
    </rPh>
    <rPh sb="8" eb="9">
      <t>スウ</t>
    </rPh>
    <rPh sb="12" eb="13">
      <t>ケン</t>
    </rPh>
    <rPh sb="13" eb="15">
      <t>ミマン</t>
    </rPh>
    <rPh sb="16" eb="18">
      <t>チク</t>
    </rPh>
    <rPh sb="20" eb="22">
      <t>スウチ</t>
    </rPh>
    <rPh sb="36" eb="38">
      <t>ヒョウジ</t>
    </rPh>
    <phoneticPr fontId="7"/>
  </si>
  <si>
    <t>注6　賃貸借がなかった地区においては、過去の実例や周辺地区の金額を参考。</t>
    <rPh sb="0" eb="1">
      <t>チュウ</t>
    </rPh>
    <rPh sb="3" eb="6">
      <t>チンタイシャク</t>
    </rPh>
    <rPh sb="11" eb="13">
      <t>チク</t>
    </rPh>
    <rPh sb="19" eb="21">
      <t>カコ</t>
    </rPh>
    <rPh sb="22" eb="24">
      <t>ジツレイ</t>
    </rPh>
    <rPh sb="25" eb="27">
      <t>シュウヘン</t>
    </rPh>
    <rPh sb="27" eb="29">
      <t>チク</t>
    </rPh>
    <rPh sb="30" eb="32">
      <t>キンガク</t>
    </rPh>
    <rPh sb="33" eb="35">
      <t>サンコウ</t>
    </rPh>
    <phoneticPr fontId="7"/>
  </si>
  <si>
    <t>機材名</t>
    <phoneticPr fontId="7"/>
  </si>
  <si>
    <t>作業内容</t>
    <phoneticPr fontId="7"/>
  </si>
  <si>
    <t>単　位</t>
    <phoneticPr fontId="7"/>
  </si>
  <si>
    <t>標準額　　</t>
  </si>
  <si>
    <t>耕うん機
トラクター</t>
    <phoneticPr fontId="26"/>
  </si>
  <si>
    <t>あらぐれ</t>
  </si>
  <si>
    <t>10a当り</t>
  </si>
  <si>
    <t>しろかき</t>
  </si>
  <si>
    <t>〃</t>
  </si>
  <si>
    <t>あらぐれ
及びしろかき</t>
    <rPh sb="5" eb="6">
      <t>オヨ</t>
    </rPh>
    <phoneticPr fontId="26"/>
  </si>
  <si>
    <t>水田あと
平耕起</t>
    <phoneticPr fontId="26"/>
  </si>
  <si>
    <t>水田あと畝立</t>
  </si>
  <si>
    <t>畑耕起</t>
    <phoneticPr fontId="7"/>
  </si>
  <si>
    <t>田植機</t>
    <phoneticPr fontId="7"/>
  </si>
  <si>
    <t>機械田植
(苗代別）</t>
    <rPh sb="6" eb="7">
      <t>ナエ</t>
    </rPh>
    <rPh sb="7" eb="8">
      <t>ダイ</t>
    </rPh>
    <rPh sb="8" eb="9">
      <t>ベツ</t>
    </rPh>
    <phoneticPr fontId="26"/>
  </si>
  <si>
    <t>バインダー</t>
  </si>
  <si>
    <t>刈取り
（ヒモ別）</t>
    <rPh sb="7" eb="8">
      <t>ベツ</t>
    </rPh>
    <phoneticPr fontId="26"/>
  </si>
  <si>
    <t>コンバイン</t>
  </si>
  <si>
    <t>刈り取り</t>
  </si>
  <si>
    <t>刈取りから
乾燥調整まで</t>
    <rPh sb="0" eb="2">
      <t>カリト</t>
    </rPh>
    <rPh sb="6" eb="8">
      <t>カンソウ</t>
    </rPh>
    <rPh sb="8" eb="10">
      <t>チョウセイ</t>
    </rPh>
    <phoneticPr fontId="26"/>
  </si>
  <si>
    <t>〃</t>
    <phoneticPr fontId="26"/>
  </si>
  <si>
    <t>ロールベーラー</t>
    <phoneticPr fontId="7"/>
  </si>
  <si>
    <t>稲わら梱包作業</t>
    <rPh sb="0" eb="1">
      <t>イネ</t>
    </rPh>
    <rPh sb="3" eb="5">
      <t>コンポウ</t>
    </rPh>
    <rPh sb="5" eb="7">
      <t>サギョウ</t>
    </rPh>
    <phoneticPr fontId="7"/>
  </si>
  <si>
    <t>ハーベスタ</t>
    <phoneticPr fontId="26"/>
  </si>
  <si>
    <t>稲脱穀</t>
    <phoneticPr fontId="7"/>
  </si>
  <si>
    <t>30kg</t>
    <phoneticPr fontId="26"/>
  </si>
  <si>
    <t>人</t>
  </si>
  <si>
    <t>一般農作業</t>
  </si>
  <si>
    <t>8時間</t>
    <phoneticPr fontId="26"/>
  </si>
  <si>
    <t>資料：農業委員会　</t>
    <rPh sb="0" eb="2">
      <t>シリョウ</t>
    </rPh>
    <rPh sb="3" eb="5">
      <t>ノウギョウ</t>
    </rPh>
    <rPh sb="5" eb="8">
      <t>イインカイ</t>
    </rPh>
    <phoneticPr fontId="26"/>
  </si>
  <si>
    <t>（単位：戸、ha）</t>
    <rPh sb="1" eb="3">
      <t>タンイ</t>
    </rPh>
    <rPh sb="4" eb="5">
      <t>コ</t>
    </rPh>
    <phoneticPr fontId="7"/>
  </si>
  <si>
    <t>林家数
（戸）</t>
    <rPh sb="0" eb="1">
      <t>リン</t>
    </rPh>
    <rPh sb="1" eb="2">
      <t>カ</t>
    </rPh>
    <rPh sb="2" eb="3">
      <t>スウ</t>
    </rPh>
    <rPh sb="5" eb="6">
      <t>コ</t>
    </rPh>
    <phoneticPr fontId="7"/>
  </si>
  <si>
    <t>経営体数</t>
    <rPh sb="0" eb="2">
      <t>ケイエイ</t>
    </rPh>
    <rPh sb="2" eb="3">
      <t>タイ</t>
    </rPh>
    <rPh sb="3" eb="4">
      <t>スウ</t>
    </rPh>
    <phoneticPr fontId="7"/>
  </si>
  <si>
    <t>保有山林なし</t>
    <rPh sb="0" eb="2">
      <t>ホユウ</t>
    </rPh>
    <rPh sb="2" eb="4">
      <t>サンリン</t>
    </rPh>
    <phoneticPr fontId="7"/>
  </si>
  <si>
    <t>3ha
未満</t>
    <rPh sb="4" eb="6">
      <t>ミマン</t>
    </rPh>
    <phoneticPr fontId="7"/>
  </si>
  <si>
    <t>3～5</t>
    <phoneticPr fontId="7"/>
  </si>
  <si>
    <t>5～10</t>
    <phoneticPr fontId="7"/>
  </si>
  <si>
    <t>10～20</t>
    <phoneticPr fontId="7"/>
  </si>
  <si>
    <t>20～30</t>
    <phoneticPr fontId="7"/>
  </si>
  <si>
    <t>30～50</t>
    <phoneticPr fontId="7"/>
  </si>
  <si>
    <t>50～100</t>
    <phoneticPr fontId="7"/>
  </si>
  <si>
    <t>100～500</t>
    <phoneticPr fontId="7"/>
  </si>
  <si>
    <t>500ha以上</t>
    <rPh sb="5" eb="7">
      <t>イジョウ</t>
    </rPh>
    <phoneticPr fontId="7"/>
  </si>
  <si>
    <t>保有山林
面積
（ha）</t>
    <rPh sb="0" eb="2">
      <t>ホユウ</t>
    </rPh>
    <rPh sb="2" eb="3">
      <t>ザン</t>
    </rPh>
    <rPh sb="3" eb="4">
      <t>リン</t>
    </rPh>
    <rPh sb="5" eb="7">
      <t>メンセキ</t>
    </rPh>
    <phoneticPr fontId="7"/>
  </si>
  <si>
    <t>平成22年
総数</t>
    <rPh sb="0" eb="2">
      <t>ヘイセイ</t>
    </rPh>
    <rPh sb="4" eb="5">
      <t>ネン</t>
    </rPh>
    <rPh sb="6" eb="8">
      <t>ソウスウ</t>
    </rPh>
    <phoneticPr fontId="7"/>
  </si>
  <si>
    <t>平成27年
総数</t>
    <rPh sb="0" eb="2">
      <t>ヘイセイ</t>
    </rPh>
    <rPh sb="4" eb="5">
      <t>ネン</t>
    </rPh>
    <rPh sb="6" eb="8">
      <t>ソウスウ</t>
    </rPh>
    <phoneticPr fontId="7"/>
  </si>
  <si>
    <t>本渡</t>
    <rPh sb="0" eb="2">
      <t>ホンド</t>
    </rPh>
    <phoneticPr fontId="7"/>
  </si>
  <si>
    <t>牛深</t>
    <rPh sb="0" eb="2">
      <t>ウシブカ</t>
    </rPh>
    <phoneticPr fontId="7"/>
  </si>
  <si>
    <t>資料：農林業センサス</t>
  </si>
  <si>
    <t>天草市</t>
    <rPh sb="0" eb="3">
      <t>アマクサシ</t>
    </rPh>
    <phoneticPr fontId="7"/>
  </si>
  <si>
    <t>本渡市北部</t>
    <rPh sb="0" eb="3">
      <t>ホンドシ</t>
    </rPh>
    <rPh sb="3" eb="5">
      <t>ホクブ</t>
    </rPh>
    <phoneticPr fontId="7"/>
  </si>
  <si>
    <t>佐伊津</t>
    <rPh sb="0" eb="3">
      <t>サイツ</t>
    </rPh>
    <phoneticPr fontId="7"/>
  </si>
  <si>
    <t>本渡市南部</t>
    <rPh sb="0" eb="3">
      <t>ホンドシ</t>
    </rPh>
    <rPh sb="3" eb="5">
      <t>ナンブ</t>
    </rPh>
    <phoneticPr fontId="7"/>
  </si>
  <si>
    <t>魚貫</t>
    <rPh sb="0" eb="2">
      <t>オニキ</t>
    </rPh>
    <phoneticPr fontId="7"/>
  </si>
  <si>
    <t>久玉</t>
    <rPh sb="0" eb="2">
      <t>クタマ</t>
    </rPh>
    <phoneticPr fontId="7"/>
  </si>
  <si>
    <t>深海</t>
    <rPh sb="0" eb="2">
      <t>フカミ</t>
    </rPh>
    <phoneticPr fontId="7"/>
  </si>
  <si>
    <t>上津浦</t>
    <rPh sb="0" eb="1">
      <t>ウエ</t>
    </rPh>
    <rPh sb="1" eb="2">
      <t>ツ</t>
    </rPh>
    <rPh sb="2" eb="3">
      <t>ウラ</t>
    </rPh>
    <phoneticPr fontId="7"/>
  </si>
  <si>
    <t>島子</t>
    <rPh sb="0" eb="2">
      <t>シマゴ</t>
    </rPh>
    <phoneticPr fontId="7"/>
  </si>
  <si>
    <t>宮田</t>
    <rPh sb="0" eb="2">
      <t>ミヤタ</t>
    </rPh>
    <phoneticPr fontId="7"/>
  </si>
  <si>
    <t>棚底</t>
    <rPh sb="0" eb="1">
      <t>タナ</t>
    </rPh>
    <rPh sb="1" eb="2">
      <t>ソコ</t>
    </rPh>
    <phoneticPr fontId="7"/>
  </si>
  <si>
    <t>宮地・中田</t>
    <rPh sb="0" eb="2">
      <t>ミヤチ</t>
    </rPh>
    <rPh sb="3" eb="5">
      <t>ナカタ</t>
    </rPh>
    <phoneticPr fontId="7"/>
  </si>
  <si>
    <t>大多尾</t>
    <rPh sb="0" eb="3">
      <t>オオタオ</t>
    </rPh>
    <phoneticPr fontId="7"/>
  </si>
  <si>
    <t>御領</t>
    <rPh sb="0" eb="2">
      <t>ゴリョウ</t>
    </rPh>
    <phoneticPr fontId="7"/>
  </si>
  <si>
    <t>鬼池</t>
    <rPh sb="0" eb="1">
      <t>オニ</t>
    </rPh>
    <rPh sb="1" eb="2">
      <t>イケ</t>
    </rPh>
    <phoneticPr fontId="7"/>
  </si>
  <si>
    <t>二江</t>
    <rPh sb="0" eb="2">
      <t>フタエ</t>
    </rPh>
    <phoneticPr fontId="7"/>
  </si>
  <si>
    <t>下田・高浜</t>
    <rPh sb="0" eb="2">
      <t>シモダ</t>
    </rPh>
    <rPh sb="3" eb="5">
      <t>タカハマ</t>
    </rPh>
    <phoneticPr fontId="7"/>
  </si>
  <si>
    <t>大江</t>
    <rPh sb="0" eb="2">
      <t>オオエ</t>
    </rPh>
    <phoneticPr fontId="7"/>
  </si>
  <si>
    <t>宮野河内</t>
    <rPh sb="0" eb="2">
      <t>ミヤノ</t>
    </rPh>
    <rPh sb="2" eb="4">
      <t>カワチ</t>
    </rPh>
    <phoneticPr fontId="7"/>
  </si>
  <si>
    <t>資料：漁業センサス</t>
  </si>
  <si>
    <t>区　　分</t>
    <rPh sb="0" eb="1">
      <t>ク</t>
    </rPh>
    <rPh sb="3" eb="4">
      <t>ブン</t>
    </rPh>
    <phoneticPr fontId="7"/>
  </si>
  <si>
    <t>天草市</t>
    <rPh sb="0" eb="2">
      <t>アマクサ</t>
    </rPh>
    <rPh sb="2" eb="3">
      <t>シ</t>
    </rPh>
    <phoneticPr fontId="7"/>
  </si>
  <si>
    <t>牛深</t>
  </si>
  <si>
    <t>有明</t>
  </si>
  <si>
    <t>御所浦</t>
  </si>
  <si>
    <t>倉岳</t>
  </si>
  <si>
    <t>栖本</t>
  </si>
  <si>
    <t>新和</t>
  </si>
  <si>
    <t>五和</t>
  </si>
  <si>
    <t>天草</t>
  </si>
  <si>
    <t>河浦</t>
  </si>
  <si>
    <t>団体経営体数</t>
    <rPh sb="0" eb="2">
      <t>ダンタイ</t>
    </rPh>
    <rPh sb="2" eb="4">
      <t>ケイエイ</t>
    </rPh>
    <rPh sb="4" eb="5">
      <t>カラダ</t>
    </rPh>
    <rPh sb="5" eb="6">
      <t>カズ</t>
    </rPh>
    <phoneticPr fontId="7"/>
  </si>
  <si>
    <t>個人漁業経営体数</t>
    <rPh sb="0" eb="2">
      <t>コジン</t>
    </rPh>
    <rPh sb="2" eb="4">
      <t>ギョギョウ</t>
    </rPh>
    <rPh sb="4" eb="6">
      <t>ケイエイ</t>
    </rPh>
    <rPh sb="6" eb="7">
      <t>タイ</t>
    </rPh>
    <rPh sb="7" eb="8">
      <t>スウ</t>
    </rPh>
    <phoneticPr fontId="7"/>
  </si>
  <si>
    <t>第1種兼業</t>
    <rPh sb="0" eb="1">
      <t>ダイ</t>
    </rPh>
    <rPh sb="2" eb="3">
      <t>シュ</t>
    </rPh>
    <rPh sb="3" eb="5">
      <t>ケンギョウ</t>
    </rPh>
    <phoneticPr fontId="7"/>
  </si>
  <si>
    <t>第2種兼業</t>
    <rPh sb="0" eb="1">
      <t>ダイ</t>
    </rPh>
    <rPh sb="2" eb="3">
      <t>シュ</t>
    </rPh>
    <rPh sb="3" eb="5">
      <t>ケンギョウ</t>
    </rPh>
    <phoneticPr fontId="7"/>
  </si>
  <si>
    <t>従事者数</t>
    <rPh sb="0" eb="3">
      <t>ジュウジシャ</t>
    </rPh>
    <rPh sb="3" eb="4">
      <t>スウ</t>
    </rPh>
    <phoneticPr fontId="7"/>
  </si>
  <si>
    <t>漁業種</t>
    <rPh sb="0" eb="2">
      <t>ギョギョウ</t>
    </rPh>
    <rPh sb="2" eb="3">
      <t>シュ</t>
    </rPh>
    <phoneticPr fontId="7"/>
  </si>
  <si>
    <t>底びき網漁業</t>
    <rPh sb="0" eb="1">
      <t>ソコ</t>
    </rPh>
    <rPh sb="3" eb="4">
      <t>アミ</t>
    </rPh>
    <rPh sb="4" eb="6">
      <t>ギョギョウ</t>
    </rPh>
    <phoneticPr fontId="7"/>
  </si>
  <si>
    <t>まき網漁業</t>
    <rPh sb="2" eb="3">
      <t>アミ</t>
    </rPh>
    <rPh sb="3" eb="5">
      <t>ギョギョウ</t>
    </rPh>
    <phoneticPr fontId="7"/>
  </si>
  <si>
    <t>刺網漁業</t>
    <rPh sb="0" eb="2">
      <t>サシアミ</t>
    </rPh>
    <rPh sb="2" eb="4">
      <t>ギョギョウ</t>
    </rPh>
    <phoneticPr fontId="7"/>
  </si>
  <si>
    <t>その他の網漁業</t>
    <rPh sb="2" eb="3">
      <t>タ</t>
    </rPh>
    <rPh sb="4" eb="5">
      <t>アミ</t>
    </rPh>
    <rPh sb="5" eb="7">
      <t>ギョギョウ</t>
    </rPh>
    <phoneticPr fontId="7"/>
  </si>
  <si>
    <t>釣</t>
    <rPh sb="0" eb="1">
      <t>ツ</t>
    </rPh>
    <phoneticPr fontId="7"/>
  </si>
  <si>
    <t>はえ縄漁業</t>
    <rPh sb="2" eb="3">
      <t>ナワ</t>
    </rPh>
    <rPh sb="3" eb="5">
      <t>ギョギョウ</t>
    </rPh>
    <phoneticPr fontId="7"/>
  </si>
  <si>
    <t>船引き網漁業</t>
    <rPh sb="0" eb="1">
      <t>フナ</t>
    </rPh>
    <rPh sb="1" eb="2">
      <t>ビ</t>
    </rPh>
    <rPh sb="3" eb="4">
      <t>アミ</t>
    </rPh>
    <rPh sb="4" eb="6">
      <t>ギョギョウ</t>
    </rPh>
    <phoneticPr fontId="7"/>
  </si>
  <si>
    <t>大型・小型定置網漁業</t>
    <rPh sb="0" eb="2">
      <t>オオガタ</t>
    </rPh>
    <rPh sb="3" eb="5">
      <t>コガタ</t>
    </rPh>
    <rPh sb="5" eb="7">
      <t>テイチ</t>
    </rPh>
    <rPh sb="7" eb="8">
      <t>アミ</t>
    </rPh>
    <rPh sb="8" eb="10">
      <t>ギョギョウ</t>
    </rPh>
    <phoneticPr fontId="7"/>
  </si>
  <si>
    <t>潜水器漁業</t>
    <rPh sb="0" eb="2">
      <t>センスイ</t>
    </rPh>
    <rPh sb="2" eb="3">
      <t>キ</t>
    </rPh>
    <rPh sb="3" eb="5">
      <t>ギョギョウ</t>
    </rPh>
    <phoneticPr fontId="7"/>
  </si>
  <si>
    <t>採貝・採藻</t>
    <rPh sb="0" eb="1">
      <t>サイ</t>
    </rPh>
    <rPh sb="1" eb="2">
      <t>カイ</t>
    </rPh>
    <rPh sb="3" eb="4">
      <t>サイ</t>
    </rPh>
    <rPh sb="4" eb="5">
      <t>ソウ</t>
    </rPh>
    <phoneticPr fontId="7"/>
  </si>
  <si>
    <t>その他の漁業</t>
    <rPh sb="2" eb="3">
      <t>タ</t>
    </rPh>
    <rPh sb="4" eb="6">
      <t>ギョギョウ</t>
    </rPh>
    <phoneticPr fontId="7"/>
  </si>
  <si>
    <t>海面養殖業</t>
    <rPh sb="0" eb="2">
      <t>カイメン</t>
    </rPh>
    <rPh sb="2" eb="4">
      <t>ヨウショク</t>
    </rPh>
    <rPh sb="4" eb="5">
      <t>ギョウ</t>
    </rPh>
    <phoneticPr fontId="7"/>
  </si>
  <si>
    <t>内水面養殖業</t>
    <rPh sb="0" eb="1">
      <t>ナイ</t>
    </rPh>
    <rPh sb="1" eb="3">
      <t>スイメン</t>
    </rPh>
    <rPh sb="3" eb="6">
      <t>ヨウショクギョウ</t>
    </rPh>
    <phoneticPr fontId="7"/>
  </si>
  <si>
    <t>…</t>
  </si>
  <si>
    <t>注1 漁業種別は延べ数</t>
    <rPh sb="0" eb="1">
      <t>チュウ</t>
    </rPh>
    <rPh sb="3" eb="5">
      <t>ギョギョウ</t>
    </rPh>
    <rPh sb="5" eb="7">
      <t>シュベツ</t>
    </rPh>
    <rPh sb="8" eb="9">
      <t>ノ</t>
    </rPh>
    <rPh sb="10" eb="11">
      <t>スウ</t>
    </rPh>
    <phoneticPr fontId="7"/>
  </si>
  <si>
    <t>（単位：ha）</t>
    <rPh sb="1" eb="3">
      <t>タンイ</t>
    </rPh>
    <phoneticPr fontId="3"/>
  </si>
  <si>
    <t>合　計</t>
    <rPh sb="0" eb="1">
      <t>ゴウ</t>
    </rPh>
    <rPh sb="2" eb="3">
      <t>ケイ</t>
    </rPh>
    <phoneticPr fontId="3"/>
  </si>
  <si>
    <t>国有林</t>
    <rPh sb="0" eb="3">
      <t>コクユウリン</t>
    </rPh>
    <phoneticPr fontId="3"/>
  </si>
  <si>
    <t>林野庁所管</t>
    <rPh sb="0" eb="2">
      <t>リンヤ</t>
    </rPh>
    <rPh sb="2" eb="3">
      <t>チョウ</t>
    </rPh>
    <rPh sb="3" eb="5">
      <t>ショカン</t>
    </rPh>
    <phoneticPr fontId="3"/>
  </si>
  <si>
    <t>他省庁所管</t>
    <rPh sb="0" eb="1">
      <t>ホカ</t>
    </rPh>
    <rPh sb="1" eb="2">
      <t>ショウ</t>
    </rPh>
    <rPh sb="2" eb="3">
      <t>チョウ</t>
    </rPh>
    <rPh sb="3" eb="5">
      <t>ショカン</t>
    </rPh>
    <phoneticPr fontId="3"/>
  </si>
  <si>
    <t>民有林</t>
    <rPh sb="0" eb="3">
      <t>ミンユウリン</t>
    </rPh>
    <phoneticPr fontId="3"/>
  </si>
  <si>
    <t>公有林</t>
    <rPh sb="0" eb="2">
      <t>コウユウ</t>
    </rPh>
    <rPh sb="2" eb="3">
      <t>リン</t>
    </rPh>
    <phoneticPr fontId="3"/>
  </si>
  <si>
    <t>県有林</t>
    <rPh sb="0" eb="2">
      <t>ケンユウ</t>
    </rPh>
    <rPh sb="2" eb="3">
      <t>リン</t>
    </rPh>
    <phoneticPr fontId="3"/>
  </si>
  <si>
    <t>市町村有林</t>
    <rPh sb="0" eb="3">
      <t>シチョウソン</t>
    </rPh>
    <rPh sb="3" eb="4">
      <t>ユウ</t>
    </rPh>
    <rPh sb="4" eb="5">
      <t>リン</t>
    </rPh>
    <phoneticPr fontId="3"/>
  </si>
  <si>
    <t>財産区有林</t>
    <rPh sb="0" eb="2">
      <t>ザイサン</t>
    </rPh>
    <rPh sb="2" eb="3">
      <t>ク</t>
    </rPh>
    <rPh sb="3" eb="4">
      <t>ユウ</t>
    </rPh>
    <rPh sb="4" eb="5">
      <t>リン</t>
    </rPh>
    <phoneticPr fontId="3"/>
  </si>
  <si>
    <t>私有林</t>
    <rPh sb="0" eb="3">
      <t>シユウリン</t>
    </rPh>
    <phoneticPr fontId="3"/>
  </si>
  <si>
    <t>資料：熊本県統計年鑑</t>
    <rPh sb="3" eb="6">
      <t>クマモトケン</t>
    </rPh>
    <rPh sb="6" eb="8">
      <t>トウケイ</t>
    </rPh>
    <rPh sb="8" eb="10">
      <t>ネンカン</t>
    </rPh>
    <phoneticPr fontId="3"/>
  </si>
  <si>
    <t>各年度４月１日現在</t>
    <phoneticPr fontId="3"/>
  </si>
  <si>
    <t>（単位：ha、千㎥、千束）</t>
    <rPh sb="1" eb="3">
      <t>タンイ</t>
    </rPh>
    <rPh sb="7" eb="8">
      <t>セン</t>
    </rPh>
    <rPh sb="10" eb="11">
      <t>セン</t>
    </rPh>
    <rPh sb="11" eb="12">
      <t>タバ</t>
    </rPh>
    <phoneticPr fontId="3"/>
  </si>
  <si>
    <t>面積</t>
    <rPh sb="0" eb="2">
      <t>メンセキ</t>
    </rPh>
    <phoneticPr fontId="3"/>
  </si>
  <si>
    <t>蓄積量</t>
    <rPh sb="0" eb="2">
      <t>チクセキ</t>
    </rPh>
    <rPh sb="2" eb="3">
      <t>リョウ</t>
    </rPh>
    <phoneticPr fontId="3"/>
  </si>
  <si>
    <t>総　数</t>
    <rPh sb="0" eb="1">
      <t>ソウ</t>
    </rPh>
    <rPh sb="2" eb="3">
      <t>スウ</t>
    </rPh>
    <phoneticPr fontId="3"/>
  </si>
  <si>
    <t>立木地計</t>
    <rPh sb="0" eb="2">
      <t>タチキ</t>
    </rPh>
    <rPh sb="2" eb="3">
      <t>チ</t>
    </rPh>
    <rPh sb="3" eb="4">
      <t>ケイ</t>
    </rPh>
    <phoneticPr fontId="3"/>
  </si>
  <si>
    <t>人工林</t>
    <rPh sb="0" eb="2">
      <t>ジンコウ</t>
    </rPh>
    <rPh sb="2" eb="3">
      <t>ハヤシ</t>
    </rPh>
    <phoneticPr fontId="3"/>
  </si>
  <si>
    <t>天然林</t>
    <rPh sb="0" eb="3">
      <t>テンネンリン</t>
    </rPh>
    <phoneticPr fontId="3"/>
  </si>
  <si>
    <t>無立木地計</t>
    <rPh sb="0" eb="1">
      <t>ム</t>
    </rPh>
    <rPh sb="1" eb="3">
      <t>タチキ</t>
    </rPh>
    <rPh sb="3" eb="4">
      <t>チ</t>
    </rPh>
    <rPh sb="4" eb="5">
      <t>ケイ</t>
    </rPh>
    <phoneticPr fontId="3"/>
  </si>
  <si>
    <t>未立木地</t>
    <rPh sb="0" eb="1">
      <t>ミ</t>
    </rPh>
    <phoneticPr fontId="3"/>
  </si>
  <si>
    <t>更新困難地</t>
    <rPh sb="0" eb="2">
      <t>コウシン</t>
    </rPh>
    <rPh sb="2" eb="4">
      <t>コンナン</t>
    </rPh>
    <rPh sb="4" eb="5">
      <t>チ</t>
    </rPh>
    <phoneticPr fontId="3"/>
  </si>
  <si>
    <t>竹　林</t>
    <rPh sb="0" eb="1">
      <t>チク</t>
    </rPh>
    <rPh sb="2" eb="3">
      <t>リン</t>
    </rPh>
    <phoneticPr fontId="3"/>
  </si>
  <si>
    <t>特殊林</t>
    <rPh sb="0" eb="2">
      <t>トクシュ</t>
    </rPh>
    <rPh sb="2" eb="3">
      <t>リン</t>
    </rPh>
    <phoneticPr fontId="3"/>
  </si>
  <si>
    <t>注1 竹林蓄積量は総数に含まない。　</t>
    <rPh sb="0" eb="1">
      <t>チュウ</t>
    </rPh>
    <phoneticPr fontId="3"/>
  </si>
  <si>
    <t>注2 民有林とは、国有林以外の公私有林をいう。</t>
    <rPh sb="0" eb="1">
      <t>チュウ</t>
    </rPh>
    <phoneticPr fontId="3"/>
  </si>
  <si>
    <t>注3 蓄積量については、四捨五入の関係で合計と内訳の計は必ずしも一致しない。</t>
    <rPh sb="0" eb="1">
      <t>チュウ</t>
    </rPh>
    <rPh sb="3" eb="5">
      <t>チクセキ</t>
    </rPh>
    <rPh sb="5" eb="6">
      <t>リョウ</t>
    </rPh>
    <rPh sb="12" eb="16">
      <t>シシャゴニュウ</t>
    </rPh>
    <rPh sb="17" eb="19">
      <t>カンケイ</t>
    </rPh>
    <rPh sb="20" eb="22">
      <t>ゴウケイ</t>
    </rPh>
    <rPh sb="23" eb="25">
      <t>ウチワケ</t>
    </rPh>
    <rPh sb="26" eb="27">
      <t>ケイ</t>
    </rPh>
    <rPh sb="28" eb="29">
      <t>カナラ</t>
    </rPh>
    <rPh sb="32" eb="34">
      <t>イッチ</t>
    </rPh>
    <phoneticPr fontId="3"/>
  </si>
  <si>
    <t>﨑津</t>
    <rPh sb="0" eb="1">
      <t>サキ</t>
    </rPh>
    <rPh sb="1" eb="2">
      <t>ツ</t>
    </rPh>
    <phoneticPr fontId="7"/>
  </si>
  <si>
    <t>（単位：円）</t>
    <phoneticPr fontId="17"/>
  </si>
  <si>
    <t>令和２年度</t>
    <rPh sb="0" eb="2">
      <t>レイワ</t>
    </rPh>
    <phoneticPr fontId="4"/>
  </si>
  <si>
    <t>令和元年度</t>
    <rPh sb="0" eb="2">
      <t>レイワ</t>
    </rPh>
    <rPh sb="2" eb="3">
      <t>ガン</t>
    </rPh>
    <rPh sb="3" eb="4">
      <t>ネン</t>
    </rPh>
    <rPh sb="4" eb="5">
      <t>ド</t>
    </rPh>
    <phoneticPr fontId="3"/>
  </si>
  <si>
    <t>2020年農林業センサス調査結果</t>
    <rPh sb="4" eb="5">
      <t>ネン</t>
    </rPh>
    <rPh sb="5" eb="8">
      <t>ノウリンギョウ</t>
    </rPh>
    <rPh sb="12" eb="14">
      <t>チョウサ</t>
    </rPh>
    <rPh sb="14" eb="16">
      <t>ケッカ</t>
    </rPh>
    <phoneticPr fontId="7"/>
  </si>
  <si>
    <t>令和2年</t>
    <rPh sb="0" eb="1">
      <t>レイ</t>
    </rPh>
    <rPh sb="1" eb="2">
      <t>ワ</t>
    </rPh>
    <rPh sb="3" eb="4">
      <t>ネン</t>
    </rPh>
    <phoneticPr fontId="7"/>
  </si>
  <si>
    <t>令和2年</t>
    <rPh sb="0" eb="2">
      <t>レイワ</t>
    </rPh>
    <rPh sb="3" eb="4">
      <t>ネン</t>
    </rPh>
    <phoneticPr fontId="7"/>
  </si>
  <si>
    <t>準主業</t>
    <rPh sb="0" eb="1">
      <t>ジュン</t>
    </rPh>
    <rPh sb="1" eb="3">
      <t>シュギョウ</t>
    </rPh>
    <phoneticPr fontId="7"/>
  </si>
  <si>
    <t>-</t>
    <phoneticPr fontId="17"/>
  </si>
  <si>
    <t>主業</t>
    <rPh sb="0" eb="2">
      <t>シュギョウ</t>
    </rPh>
    <phoneticPr fontId="7"/>
  </si>
  <si>
    <t>65歳未満の
農業専従者
が　い　る</t>
    <rPh sb="2" eb="3">
      <t>サイ</t>
    </rPh>
    <rPh sb="3" eb="5">
      <t>ミマン</t>
    </rPh>
    <rPh sb="7" eb="9">
      <t>ノウギョウ</t>
    </rPh>
    <rPh sb="9" eb="11">
      <t>センジュウ</t>
    </rPh>
    <rPh sb="11" eb="12">
      <t>シャ</t>
    </rPh>
    <phoneticPr fontId="7"/>
  </si>
  <si>
    <t>副業的</t>
    <rPh sb="0" eb="3">
      <t>フクギョウテキ</t>
    </rPh>
    <phoneticPr fontId="7"/>
  </si>
  <si>
    <t>（単位：経営体）</t>
    <rPh sb="1" eb="3">
      <t>タンイ</t>
    </rPh>
    <rPh sb="4" eb="6">
      <t>ケイエイ</t>
    </rPh>
    <rPh sb="6" eb="7">
      <t>タイ</t>
    </rPh>
    <phoneticPr fontId="17"/>
  </si>
  <si>
    <t>100 ～ 
３00
万円</t>
    <rPh sb="11" eb="13">
      <t>マンエン</t>
    </rPh>
    <phoneticPr fontId="7"/>
  </si>
  <si>
    <t>３00 ～ 
５00
万円</t>
    <rPh sb="11" eb="13">
      <t>マンエン</t>
    </rPh>
    <phoneticPr fontId="7"/>
  </si>
  <si>
    <t>５00 ～ 
1,000
万円</t>
    <rPh sb="13" eb="15">
      <t>マンエン</t>
    </rPh>
    <phoneticPr fontId="7"/>
  </si>
  <si>
    <t>1,000 ～ 
3,000
万円</t>
    <rPh sb="15" eb="17">
      <t>マンエン</t>
    </rPh>
    <phoneticPr fontId="7"/>
  </si>
  <si>
    <t>3～5
億円</t>
    <rPh sb="4" eb="5">
      <t>オク</t>
    </rPh>
    <rPh sb="5" eb="6">
      <t>エン</t>
    </rPh>
    <phoneticPr fontId="7"/>
  </si>
  <si>
    <t>1～3
億円</t>
    <rPh sb="4" eb="6">
      <t>オクエン</t>
    </rPh>
    <phoneticPr fontId="7"/>
  </si>
  <si>
    <t>5億円
以上</t>
    <rPh sb="1" eb="3">
      <t>オクエン</t>
    </rPh>
    <rPh sb="4" eb="6">
      <t>イジョウ</t>
    </rPh>
    <phoneticPr fontId="7"/>
  </si>
  <si>
    <t>（単位：経営体）</t>
    <rPh sb="4" eb="6">
      <t>ケイエイ</t>
    </rPh>
    <rPh sb="6" eb="7">
      <t>タイ</t>
    </rPh>
    <phoneticPr fontId="7"/>
  </si>
  <si>
    <t>注　単一経営経営体とは、農産物販売収入1位の部門の金額が、総販売額の８０％以上を占める経営体。</t>
    <rPh sb="0" eb="1">
      <t>チュウ</t>
    </rPh>
    <rPh sb="2" eb="4">
      <t>タンイツ</t>
    </rPh>
    <rPh sb="4" eb="6">
      <t>ケイエイ</t>
    </rPh>
    <rPh sb="6" eb="8">
      <t>ケイエイ</t>
    </rPh>
    <rPh sb="8" eb="9">
      <t>タイ</t>
    </rPh>
    <rPh sb="12" eb="15">
      <t>ノウサンブツ</t>
    </rPh>
    <rPh sb="15" eb="17">
      <t>ハンバイ</t>
    </rPh>
    <rPh sb="17" eb="19">
      <t>シュウニュウ</t>
    </rPh>
    <rPh sb="20" eb="21">
      <t>クライ</t>
    </rPh>
    <rPh sb="22" eb="24">
      <t>ブモン</t>
    </rPh>
    <rPh sb="25" eb="27">
      <t>キンガク</t>
    </rPh>
    <rPh sb="29" eb="33">
      <t>ソウハンバイガク</t>
    </rPh>
    <rPh sb="37" eb="39">
      <t>イジョウ</t>
    </rPh>
    <rPh sb="40" eb="41">
      <t>シ</t>
    </rPh>
    <rPh sb="43" eb="45">
      <t>ケイエイ</t>
    </rPh>
    <rPh sb="45" eb="46">
      <t>タイ</t>
    </rPh>
    <phoneticPr fontId="7"/>
  </si>
  <si>
    <t>田のある
経営体数</t>
    <rPh sb="0" eb="1">
      <t>タ</t>
    </rPh>
    <rPh sb="5" eb="7">
      <t>ケイエイ</t>
    </rPh>
    <rPh sb="7" eb="8">
      <t>タイ</t>
    </rPh>
    <rPh sb="8" eb="9">
      <t>スウ</t>
    </rPh>
    <phoneticPr fontId="7"/>
  </si>
  <si>
    <t>畑のある
経営体数</t>
    <rPh sb="0" eb="1">
      <t>ハタケ</t>
    </rPh>
    <rPh sb="5" eb="7">
      <t>ケイエイ</t>
    </rPh>
    <rPh sb="7" eb="8">
      <t>タイ</t>
    </rPh>
    <rPh sb="8" eb="9">
      <t>スウ</t>
    </rPh>
    <phoneticPr fontId="7"/>
  </si>
  <si>
    <t>注　経営耕地総面積について、四捨五入の関係で、合計と内訳の計は必ずしも一致しない。　</t>
    <rPh sb="0" eb="1">
      <t>チュウ</t>
    </rPh>
    <rPh sb="6" eb="7">
      <t>ソウ</t>
    </rPh>
    <phoneticPr fontId="17"/>
  </si>
  <si>
    <t>樹園地の
ある経営体数</t>
    <rPh sb="0" eb="1">
      <t>ジュ</t>
    </rPh>
    <rPh sb="1" eb="2">
      <t>エン</t>
    </rPh>
    <rPh sb="2" eb="3">
      <t>チ</t>
    </rPh>
    <rPh sb="7" eb="9">
      <t>ケイエイ</t>
    </rPh>
    <rPh sb="9" eb="10">
      <t>タイ</t>
    </rPh>
    <rPh sb="10" eb="11">
      <t>スウ</t>
    </rPh>
    <phoneticPr fontId="7"/>
  </si>
  <si>
    <t>経営体数</t>
    <rPh sb="0" eb="3">
      <t>ケイエイタイ</t>
    </rPh>
    <rPh sb="3" eb="4">
      <t>スウ</t>
    </rPh>
    <phoneticPr fontId="7"/>
  </si>
  <si>
    <t>そ　　　　　ば</t>
    <phoneticPr fontId="17"/>
  </si>
  <si>
    <t>さ　と　う　き　び</t>
    <phoneticPr fontId="17"/>
  </si>
  <si>
    <t>茶</t>
    <rPh sb="0" eb="1">
      <t>チャ</t>
    </rPh>
    <phoneticPr fontId="7"/>
  </si>
  <si>
    <t>はくさい</t>
    <phoneticPr fontId="7"/>
  </si>
  <si>
    <t>x</t>
    <phoneticPr fontId="17"/>
  </si>
  <si>
    <t>ブロッコリー</t>
    <phoneticPr fontId="17"/>
  </si>
  <si>
    <t>キウイフルーツ</t>
    <phoneticPr fontId="17"/>
  </si>
  <si>
    <t>すもも</t>
    <phoneticPr fontId="17"/>
  </si>
  <si>
    <t>小豆</t>
    <rPh sb="0" eb="2">
      <t>アズキ</t>
    </rPh>
    <phoneticPr fontId="17"/>
  </si>
  <si>
    <t>なたね</t>
    <phoneticPr fontId="17"/>
  </si>
  <si>
    <t>りんご</t>
    <phoneticPr fontId="17"/>
  </si>
  <si>
    <t>びわ</t>
    <phoneticPr fontId="17"/>
  </si>
  <si>
    <t>令和2年
総数</t>
    <rPh sb="0" eb="1">
      <t>レイ</t>
    </rPh>
    <rPh sb="1" eb="2">
      <t>ワ</t>
    </rPh>
    <rPh sb="3" eb="4">
      <t>ネン</t>
    </rPh>
    <rPh sb="4" eb="5">
      <t>ヘイネン</t>
    </rPh>
    <rPh sb="5" eb="7">
      <t>ソウスウ</t>
    </rPh>
    <phoneticPr fontId="7"/>
  </si>
  <si>
    <t>(単位：経営体）</t>
    <rPh sb="1" eb="3">
      <t>タンイ</t>
    </rPh>
    <rPh sb="4" eb="6">
      <t>ケイエイ</t>
    </rPh>
    <rPh sb="6" eb="7">
      <t>タイ</t>
    </rPh>
    <phoneticPr fontId="17"/>
  </si>
  <si>
    <t>稲以外の
作物だけを作った田</t>
    <phoneticPr fontId="7"/>
  </si>
  <si>
    <t>何も作付
しなかった田</t>
    <rPh sb="0" eb="1">
      <t>ナニ</t>
    </rPh>
    <rPh sb="2" eb="4">
      <t>サクヅ</t>
    </rPh>
    <rPh sb="10" eb="11">
      <t>タ</t>
    </rPh>
    <phoneticPr fontId="7"/>
  </si>
  <si>
    <t>何も作付</t>
    <rPh sb="0" eb="1">
      <t>ナニ</t>
    </rPh>
    <rPh sb="2" eb="4">
      <t>サクヅ</t>
    </rPh>
    <phoneticPr fontId="7"/>
  </si>
  <si>
    <t>作った畑</t>
    <rPh sb="0" eb="1">
      <t>ツク</t>
    </rPh>
    <rPh sb="3" eb="4">
      <t>ハタケ</t>
    </rPh>
    <phoneticPr fontId="7"/>
  </si>
  <si>
    <t>おうとう</t>
    <phoneticPr fontId="17"/>
  </si>
  <si>
    <t>経営耕地面積</t>
    <rPh sb="0" eb="2">
      <t>ケイエイ</t>
    </rPh>
    <rPh sb="2" eb="4">
      <t>コウチ</t>
    </rPh>
    <rPh sb="4" eb="6">
      <t>メンセキ</t>
    </rPh>
    <phoneticPr fontId="3"/>
  </si>
  <si>
    <t>総数</t>
    <rPh sb="0" eb="2">
      <t>ソウスウ</t>
    </rPh>
    <phoneticPr fontId="3"/>
  </si>
  <si>
    <t>田</t>
    <rPh sb="0" eb="1">
      <t>タ</t>
    </rPh>
    <phoneticPr fontId="3"/>
  </si>
  <si>
    <t>畑</t>
    <rPh sb="0" eb="1">
      <t>ハタケ</t>
    </rPh>
    <phoneticPr fontId="3"/>
  </si>
  <si>
    <t>樹園地</t>
    <rPh sb="0" eb="3">
      <t>ジュエンチ</t>
    </rPh>
    <phoneticPr fontId="3"/>
  </si>
  <si>
    <t>農家数</t>
    <rPh sb="0" eb="2">
      <t>ノウカ</t>
    </rPh>
    <rPh sb="2" eb="3">
      <t>スウ</t>
    </rPh>
    <phoneticPr fontId="3"/>
  </si>
  <si>
    <t>農業経営体数</t>
    <rPh sb="0" eb="2">
      <t>ノウギョウ</t>
    </rPh>
    <rPh sb="2" eb="4">
      <t>ケイエイ</t>
    </rPh>
    <rPh sb="4" eb="5">
      <t>タイ</t>
    </rPh>
    <rPh sb="5" eb="6">
      <t>スウ</t>
    </rPh>
    <phoneticPr fontId="3"/>
  </si>
  <si>
    <t>個人経営体</t>
    <rPh sb="0" eb="2">
      <t>コジン</t>
    </rPh>
    <rPh sb="2" eb="4">
      <t>ケイエイ</t>
    </rPh>
    <rPh sb="4" eb="5">
      <t>タイ</t>
    </rPh>
    <phoneticPr fontId="3"/>
  </si>
  <si>
    <t>団体経営体</t>
    <rPh sb="0" eb="2">
      <t>ダンタイ</t>
    </rPh>
    <rPh sb="2" eb="4">
      <t>ケイエイ</t>
    </rPh>
    <rPh sb="4" eb="5">
      <t>タイ</t>
    </rPh>
    <phoneticPr fontId="3"/>
  </si>
  <si>
    <t>法人経営</t>
    <rPh sb="0" eb="2">
      <t>ホウジン</t>
    </rPh>
    <rPh sb="2" eb="4">
      <t>ケイエイ</t>
    </rPh>
    <phoneticPr fontId="3"/>
  </si>
  <si>
    <t>３－２．年齢別、男女別、個人経営体世帯員数及び基幹的農業従事者数</t>
    <rPh sb="4" eb="6">
      <t>ネンレイ</t>
    </rPh>
    <rPh sb="6" eb="7">
      <t>ベツ</t>
    </rPh>
    <rPh sb="8" eb="10">
      <t>ダンジョ</t>
    </rPh>
    <rPh sb="10" eb="11">
      <t>ベツ</t>
    </rPh>
    <rPh sb="12" eb="14">
      <t>コジン</t>
    </rPh>
    <rPh sb="14" eb="16">
      <t>ケイエイ</t>
    </rPh>
    <rPh sb="16" eb="17">
      <t>タイ</t>
    </rPh>
    <rPh sb="17" eb="20">
      <t>セタイイン</t>
    </rPh>
    <rPh sb="20" eb="21">
      <t>スウ</t>
    </rPh>
    <rPh sb="21" eb="22">
      <t>オヨ</t>
    </rPh>
    <rPh sb="23" eb="26">
      <t>キカンテキ</t>
    </rPh>
    <rPh sb="26" eb="28">
      <t>ノウギョウ</t>
    </rPh>
    <rPh sb="28" eb="31">
      <t>ジュウジシャ</t>
    </rPh>
    <rPh sb="31" eb="32">
      <t>スウ</t>
    </rPh>
    <phoneticPr fontId="7"/>
  </si>
  <si>
    <t>世帯員数</t>
    <rPh sb="0" eb="3">
      <t>セタイイン</t>
    </rPh>
    <rPh sb="3" eb="4">
      <t>スウ</t>
    </rPh>
    <phoneticPr fontId="7"/>
  </si>
  <si>
    <t>基幹的農業従事者数</t>
    <rPh sb="0" eb="2">
      <t>キカン</t>
    </rPh>
    <rPh sb="2" eb="3">
      <t>テキ</t>
    </rPh>
    <rPh sb="3" eb="5">
      <t>ノウギョウ</t>
    </rPh>
    <rPh sb="5" eb="7">
      <t>ジュウジ</t>
    </rPh>
    <rPh sb="7" eb="8">
      <t>シャ</t>
    </rPh>
    <rPh sb="8" eb="9">
      <t>スウ</t>
    </rPh>
    <phoneticPr fontId="7"/>
  </si>
  <si>
    <t>　　　　　　（単位：戸、経営体、hａ）</t>
    <rPh sb="7" eb="9">
      <t>タンイ</t>
    </rPh>
    <rPh sb="10" eb="11">
      <t>ト</t>
    </rPh>
    <rPh sb="12" eb="14">
      <t>ケイエイ</t>
    </rPh>
    <rPh sb="14" eb="15">
      <t>タイ</t>
    </rPh>
    <phoneticPr fontId="7"/>
  </si>
  <si>
    <t>販売
農家</t>
    <rPh sb="0" eb="1">
      <t>ハン</t>
    </rPh>
    <rPh sb="1" eb="2">
      <t>バイ</t>
    </rPh>
    <rPh sb="3" eb="4">
      <t>ノウ</t>
    </rPh>
    <rPh sb="4" eb="5">
      <t>イエ</t>
    </rPh>
    <phoneticPr fontId="3"/>
  </si>
  <si>
    <t>自給的
農家</t>
    <rPh sb="0" eb="3">
      <t>ジキュウテキ</t>
    </rPh>
    <rPh sb="4" eb="5">
      <t>ノウ</t>
    </rPh>
    <rPh sb="5" eb="6">
      <t>イエ</t>
    </rPh>
    <phoneticPr fontId="7"/>
  </si>
  <si>
    <t>注1　個人経営体とは、個人（世帯）で事業を行う経営体をいう。なお、法人化して事業を行う経営体は含まない。
注2　基幹的農業従事者数とは、15歳以上の世帯員のうち、ふだん仕事として主に自営農業に従事している者の数をいう。</t>
    <rPh sb="0" eb="1">
      <t>チュウ</t>
    </rPh>
    <rPh sb="3" eb="5">
      <t>コジン</t>
    </rPh>
    <rPh sb="5" eb="7">
      <t>ケイエイ</t>
    </rPh>
    <rPh sb="7" eb="8">
      <t>タイ</t>
    </rPh>
    <rPh sb="11" eb="13">
      <t>コジン</t>
    </rPh>
    <rPh sb="14" eb="16">
      <t>セタイ</t>
    </rPh>
    <rPh sb="18" eb="20">
      <t>ジギョウ</t>
    </rPh>
    <rPh sb="21" eb="22">
      <t>オコナ</t>
    </rPh>
    <rPh sb="23" eb="26">
      <t>ケイエイタイ</t>
    </rPh>
    <rPh sb="33" eb="36">
      <t>ホウジンカ</t>
    </rPh>
    <rPh sb="38" eb="40">
      <t>ジギョウ</t>
    </rPh>
    <rPh sb="41" eb="42">
      <t>オコナ</t>
    </rPh>
    <rPh sb="43" eb="45">
      <t>ケイエイ</t>
    </rPh>
    <rPh sb="45" eb="46">
      <t>タイ</t>
    </rPh>
    <rPh sb="47" eb="48">
      <t>フク</t>
    </rPh>
    <phoneticPr fontId="3"/>
  </si>
  <si>
    <t>３－３．経営耕地のある農家の経営耕地面積・耕作放棄地面積</t>
    <rPh sb="4" eb="6">
      <t>ケイエイ</t>
    </rPh>
    <rPh sb="6" eb="8">
      <t>コウチ</t>
    </rPh>
    <rPh sb="11" eb="13">
      <t>ノウカ</t>
    </rPh>
    <rPh sb="14" eb="16">
      <t>ケイエイ</t>
    </rPh>
    <rPh sb="16" eb="18">
      <t>コウチ</t>
    </rPh>
    <rPh sb="18" eb="20">
      <t>メンセキ</t>
    </rPh>
    <rPh sb="21" eb="23">
      <t>コウサク</t>
    </rPh>
    <rPh sb="23" eb="25">
      <t>ホウキ</t>
    </rPh>
    <rPh sb="25" eb="26">
      <t>チ</t>
    </rPh>
    <rPh sb="26" eb="28">
      <t>メンセキ</t>
    </rPh>
    <phoneticPr fontId="7"/>
  </si>
  <si>
    <t>（単位：ｈａ）</t>
    <rPh sb="1" eb="3">
      <t>タンイ</t>
    </rPh>
    <phoneticPr fontId="7"/>
  </si>
  <si>
    <t>個人経営体の数値</t>
    <rPh sb="0" eb="2">
      <t>コジン</t>
    </rPh>
    <rPh sb="2" eb="4">
      <t>ケイエイ</t>
    </rPh>
    <rPh sb="4" eb="5">
      <t>タイ</t>
    </rPh>
    <rPh sb="6" eb="8">
      <t>スウチ</t>
    </rPh>
    <phoneticPr fontId="7"/>
  </si>
  <si>
    <t>計</t>
    <rPh sb="0" eb="1">
      <t>ケイ</t>
    </rPh>
    <phoneticPr fontId="17"/>
  </si>
  <si>
    <t>５年以内に農業を引き継ぐ後継者を確保している</t>
    <phoneticPr fontId="17"/>
  </si>
  <si>
    <t>小計</t>
    <rPh sb="0" eb="2">
      <t>ショウケイ</t>
    </rPh>
    <phoneticPr fontId="17"/>
  </si>
  <si>
    <t>親族</t>
    <rPh sb="0" eb="2">
      <t>シンゾク</t>
    </rPh>
    <phoneticPr fontId="17"/>
  </si>
  <si>
    <t>親族以外の
経営内部の
人　　材</t>
    <phoneticPr fontId="17"/>
  </si>
  <si>
    <t>経営外部
の 人 材</t>
    <phoneticPr fontId="17"/>
  </si>
  <si>
    <t>５年以内に
農業経営を
引き継が
な　　い</t>
    <phoneticPr fontId="17"/>
  </si>
  <si>
    <t>確保して
い な い</t>
    <phoneticPr fontId="17"/>
  </si>
  <si>
    <t>３－５．５年以内の後継者の確保状況別経営体数（令和２年）</t>
    <rPh sb="5" eb="6">
      <t>ネン</t>
    </rPh>
    <rPh sb="6" eb="8">
      <t>イナイ</t>
    </rPh>
    <rPh sb="9" eb="12">
      <t>コウケイシャ</t>
    </rPh>
    <rPh sb="13" eb="15">
      <t>カクホ</t>
    </rPh>
    <rPh sb="15" eb="17">
      <t>ジョウキョウ</t>
    </rPh>
    <rPh sb="17" eb="18">
      <t>ベツ</t>
    </rPh>
    <rPh sb="18" eb="21">
      <t>ケイエイタイ</t>
    </rPh>
    <rPh sb="21" eb="22">
      <t>カズ</t>
    </rPh>
    <rPh sb="23" eb="25">
      <t>レイワ</t>
    </rPh>
    <rPh sb="26" eb="27">
      <t>ネン</t>
    </rPh>
    <phoneticPr fontId="7"/>
  </si>
  <si>
    <t>３－６．主・副業別経営体数（令和２年）</t>
    <rPh sb="4" eb="5">
      <t>シュ</t>
    </rPh>
    <rPh sb="6" eb="8">
      <t>フクギョウ</t>
    </rPh>
    <rPh sb="8" eb="9">
      <t>ベツ</t>
    </rPh>
    <rPh sb="9" eb="12">
      <t>ケイエイタイ</t>
    </rPh>
    <rPh sb="12" eb="13">
      <t>スウ</t>
    </rPh>
    <rPh sb="14" eb="16">
      <t>レイワ</t>
    </rPh>
    <rPh sb="17" eb="18">
      <t>ネン</t>
    </rPh>
    <phoneticPr fontId="7"/>
  </si>
  <si>
    <t>農業経営体総数の数値</t>
    <rPh sb="5" eb="6">
      <t>ソウ</t>
    </rPh>
    <rPh sb="8" eb="10">
      <t>スウチ</t>
    </rPh>
    <phoneticPr fontId="17"/>
  </si>
  <si>
    <t>３－８．農産物販売金額１位の部門別経営体数</t>
    <rPh sb="16" eb="17">
      <t>ベツ</t>
    </rPh>
    <rPh sb="17" eb="20">
      <t>ケイエイタイ</t>
    </rPh>
    <rPh sb="20" eb="21">
      <t>スウ</t>
    </rPh>
    <phoneticPr fontId="7"/>
  </si>
  <si>
    <t>年次</t>
    <rPh sb="0" eb="1">
      <t>ネン</t>
    </rPh>
    <rPh sb="1" eb="2">
      <t>ツギ</t>
    </rPh>
    <phoneticPr fontId="7"/>
  </si>
  <si>
    <t>３－９．単一経営経営体数</t>
    <rPh sb="8" eb="10">
      <t>ケイエイ</t>
    </rPh>
    <rPh sb="10" eb="11">
      <t>タイ</t>
    </rPh>
    <rPh sb="11" eb="12">
      <t>スウ</t>
    </rPh>
    <phoneticPr fontId="7"/>
  </si>
  <si>
    <t>３－１０．経営耕地面積規模別経営体数</t>
    <rPh sb="14" eb="16">
      <t>ケイエイ</t>
    </rPh>
    <rPh sb="16" eb="17">
      <t>タイ</t>
    </rPh>
    <rPh sb="17" eb="18">
      <t>スウ</t>
    </rPh>
    <phoneticPr fontId="7"/>
  </si>
  <si>
    <t>（単位：経営体、hａ）</t>
    <rPh sb="1" eb="3">
      <t>タンイ</t>
    </rPh>
    <rPh sb="4" eb="6">
      <t>ケイエイ</t>
    </rPh>
    <rPh sb="6" eb="7">
      <t>タイ</t>
    </rPh>
    <phoneticPr fontId="7"/>
  </si>
  <si>
    <t>３－１１．経営耕地</t>
    <rPh sb="5" eb="7">
      <t>ケイエイ</t>
    </rPh>
    <rPh sb="7" eb="9">
      <t>コウチ</t>
    </rPh>
    <phoneticPr fontId="7"/>
  </si>
  <si>
    <t>３－１２．経営耕地（田）</t>
    <rPh sb="5" eb="7">
      <t>ケイエイ</t>
    </rPh>
    <rPh sb="7" eb="9">
      <t>コウチ</t>
    </rPh>
    <rPh sb="10" eb="11">
      <t>タ</t>
    </rPh>
    <phoneticPr fontId="7"/>
  </si>
  <si>
    <t>（単位:経営体、hａ）</t>
    <rPh sb="1" eb="3">
      <t>タンイ</t>
    </rPh>
    <rPh sb="4" eb="7">
      <t>ケイエイタイ</t>
    </rPh>
    <phoneticPr fontId="7"/>
  </si>
  <si>
    <t>３－１３．経営耕地（畑）</t>
    <rPh sb="5" eb="7">
      <t>ケイエイ</t>
    </rPh>
    <rPh sb="7" eb="9">
      <t>コウチ</t>
    </rPh>
    <rPh sb="10" eb="11">
      <t>ハタケ</t>
    </rPh>
    <phoneticPr fontId="7"/>
  </si>
  <si>
    <t>　    　　　　　　　 　    　　年次
　 作物別</t>
    <rPh sb="20" eb="21">
      <t>トシ</t>
    </rPh>
    <rPh sb="21" eb="22">
      <t>ツギ</t>
    </rPh>
    <rPh sb="25" eb="27">
      <t>サクモツ</t>
    </rPh>
    <rPh sb="27" eb="28">
      <t>ベツ</t>
    </rPh>
    <phoneticPr fontId="7"/>
  </si>
  <si>
    <t>野　　菜　　類　　（露　地・施　設）</t>
    <rPh sb="0" eb="7">
      <t>ヤサイルイ</t>
    </rPh>
    <rPh sb="10" eb="11">
      <t>ロ</t>
    </rPh>
    <rPh sb="12" eb="13">
      <t>チ</t>
    </rPh>
    <rPh sb="14" eb="15">
      <t>セ</t>
    </rPh>
    <rPh sb="16" eb="17">
      <t>セツ</t>
    </rPh>
    <phoneticPr fontId="7"/>
  </si>
  <si>
    <t>果　　樹　　類　　（露　地・施　設）</t>
    <rPh sb="0" eb="1">
      <t>カ</t>
    </rPh>
    <rPh sb="3" eb="4">
      <t>ジュ</t>
    </rPh>
    <rPh sb="6" eb="7">
      <t>ルイ</t>
    </rPh>
    <phoneticPr fontId="7"/>
  </si>
  <si>
    <t>パインアップル</t>
    <phoneticPr fontId="17"/>
  </si>
  <si>
    <t>アスパラガス</t>
    <phoneticPr fontId="17"/>
  </si>
  <si>
    <t>えだまめ</t>
    <phoneticPr fontId="17"/>
  </si>
  <si>
    <t>かぼちゃ</t>
  </si>
  <si>
    <t>カリフラワー</t>
  </si>
  <si>
    <t>こまつな</t>
  </si>
  <si>
    <t>さやいんげん</t>
  </si>
  <si>
    <t>しゅんぎく</t>
  </si>
  <si>
    <t>しょうが</t>
  </si>
  <si>
    <t>セルリー</t>
  </si>
  <si>
    <t>そらまめ</t>
  </si>
  <si>
    <t>ちんげんさい</t>
  </si>
  <si>
    <t>みずな</t>
    <phoneticPr fontId="17"/>
  </si>
  <si>
    <t>れんこん</t>
    <phoneticPr fontId="17"/>
  </si>
  <si>
    <t>スイートコーン</t>
    <phoneticPr fontId="17"/>
  </si>
  <si>
    <t>さやえんどう</t>
    <phoneticPr fontId="17"/>
  </si>
  <si>
    <t>にんにく</t>
    <phoneticPr fontId="17"/>
  </si>
  <si>
    <t>やまのいも</t>
    <phoneticPr fontId="17"/>
  </si>
  <si>
    <t>かぶ</t>
    <phoneticPr fontId="17"/>
  </si>
  <si>
    <t>ごぼう</t>
    <phoneticPr fontId="17"/>
  </si>
  <si>
    <t>にら</t>
    <phoneticPr fontId="17"/>
  </si>
  <si>
    <t>ふき</t>
    <phoneticPr fontId="17"/>
  </si>
  <si>
    <t>みつば</t>
    <phoneticPr fontId="17"/>
  </si>
  <si>
    <t>注　令和2年のその他の作物には、稲（飼料用）も含む。</t>
    <phoneticPr fontId="17"/>
  </si>
  <si>
    <t>野　菜　類　（露　地・施　設）</t>
    <phoneticPr fontId="17"/>
  </si>
  <si>
    <t>(つづき)</t>
    <phoneticPr fontId="17"/>
  </si>
  <si>
    <t>農業経営体総数の数値</t>
    <phoneticPr fontId="17"/>
  </si>
  <si>
    <t>いも類</t>
    <phoneticPr fontId="17"/>
  </si>
  <si>
    <t>（ha）</t>
    <phoneticPr fontId="7"/>
  </si>
  <si>
    <t>5,000万～
１億円</t>
    <rPh sb="5" eb="6">
      <t>マン</t>
    </rPh>
    <rPh sb="9" eb="11">
      <t>オクエン</t>
    </rPh>
    <phoneticPr fontId="7"/>
  </si>
  <si>
    <t>雑穀・いも類
・豆類</t>
    <rPh sb="0" eb="2">
      <t>ザッコク</t>
    </rPh>
    <rPh sb="5" eb="6">
      <t>ルイ</t>
    </rPh>
    <rPh sb="8" eb="10">
      <t>マメルイ</t>
    </rPh>
    <phoneticPr fontId="7"/>
  </si>
  <si>
    <t>３－１５．県下１４市の調査結果概要（令和2年）</t>
    <rPh sb="5" eb="7">
      <t>ケンカ</t>
    </rPh>
    <rPh sb="9" eb="10">
      <t>シ</t>
    </rPh>
    <rPh sb="11" eb="13">
      <t>チョウサ</t>
    </rPh>
    <rPh sb="13" eb="15">
      <t>ケッカ</t>
    </rPh>
    <rPh sb="15" eb="17">
      <t>ガイヨウ</t>
    </rPh>
    <rPh sb="18" eb="19">
      <t>レイ</t>
    </rPh>
    <rPh sb="19" eb="20">
      <t>ワ</t>
    </rPh>
    <rPh sb="21" eb="22">
      <t>ネン</t>
    </rPh>
    <rPh sb="22" eb="23">
      <t>ヘイネン</t>
    </rPh>
    <phoneticPr fontId="7"/>
  </si>
  <si>
    <t>３－１６．農地賃借料</t>
    <rPh sb="5" eb="7">
      <t>ノウチ</t>
    </rPh>
    <rPh sb="7" eb="10">
      <t>チンシャクリョウ</t>
    </rPh>
    <phoneticPr fontId="26"/>
  </si>
  <si>
    <t>３－１７．農業労働賃金標準額の推移</t>
    <phoneticPr fontId="26"/>
  </si>
  <si>
    <t>３－１８．森林面積（所有形態別）</t>
    <rPh sb="5" eb="7">
      <t>シンリン</t>
    </rPh>
    <rPh sb="7" eb="9">
      <t>メンセキ</t>
    </rPh>
    <rPh sb="10" eb="12">
      <t>ショユウ</t>
    </rPh>
    <rPh sb="12" eb="14">
      <t>ケイタイ</t>
    </rPh>
    <rPh sb="14" eb="15">
      <t>ベツ</t>
    </rPh>
    <phoneticPr fontId="3"/>
  </si>
  <si>
    <t>３－１９．民有林面積及び蓄積量</t>
    <rPh sb="5" eb="8">
      <t>ミンユウリン</t>
    </rPh>
    <rPh sb="8" eb="10">
      <t>メンセキ</t>
    </rPh>
    <rPh sb="10" eb="11">
      <t>オヨ</t>
    </rPh>
    <rPh sb="12" eb="14">
      <t>チクセキ</t>
    </rPh>
    <rPh sb="14" eb="15">
      <t>リョウ</t>
    </rPh>
    <phoneticPr fontId="3"/>
  </si>
  <si>
    <t>３－２０．林家数、保有山林規模別林業経営体数及び保有山林面積</t>
    <rPh sb="5" eb="6">
      <t>リン</t>
    </rPh>
    <rPh sb="6" eb="7">
      <t>カ</t>
    </rPh>
    <rPh sb="7" eb="8">
      <t>スウ</t>
    </rPh>
    <rPh sb="9" eb="11">
      <t>ホユウ</t>
    </rPh>
    <rPh sb="11" eb="13">
      <t>サンリン</t>
    </rPh>
    <rPh sb="13" eb="16">
      <t>キボベツ</t>
    </rPh>
    <rPh sb="16" eb="18">
      <t>リンギョウ</t>
    </rPh>
    <rPh sb="18" eb="21">
      <t>ケイエイタイ</t>
    </rPh>
    <rPh sb="21" eb="22">
      <t>スウ</t>
    </rPh>
    <rPh sb="22" eb="23">
      <t>オヨ</t>
    </rPh>
    <rPh sb="24" eb="26">
      <t>ホユウ</t>
    </rPh>
    <rPh sb="26" eb="28">
      <t>サンリン</t>
    </rPh>
    <rPh sb="28" eb="30">
      <t>メンセキ</t>
    </rPh>
    <phoneticPr fontId="7"/>
  </si>
  <si>
    <t>３－２１．漁業経営体数の推移</t>
    <rPh sb="5" eb="7">
      <t>ギョギョウ</t>
    </rPh>
    <rPh sb="7" eb="10">
      <t>ケイエイタイ</t>
    </rPh>
    <rPh sb="10" eb="11">
      <t>スウ</t>
    </rPh>
    <rPh sb="12" eb="14">
      <t>スイイ</t>
    </rPh>
    <phoneticPr fontId="7"/>
  </si>
  <si>
    <t>３－２２．営んだ漁業種類別経営体数</t>
    <rPh sb="5" eb="6">
      <t>イトナ</t>
    </rPh>
    <rPh sb="8" eb="10">
      <t>ギョギョウ</t>
    </rPh>
    <rPh sb="10" eb="12">
      <t>シュルイ</t>
    </rPh>
    <rPh sb="12" eb="13">
      <t>ベツ</t>
    </rPh>
    <rPh sb="13" eb="16">
      <t>ケイエイタイ</t>
    </rPh>
    <rPh sb="16" eb="17">
      <t>スウ</t>
    </rPh>
    <phoneticPr fontId="7"/>
  </si>
  <si>
    <t>総面積</t>
    <rPh sb="0" eb="3">
      <t>ソウメンセキ</t>
    </rPh>
    <phoneticPr fontId="3"/>
  </si>
  <si>
    <t>注1　農家数とは、調査期日現在で、経営耕地面積が10a以上の農業を営む世帯又は経営耕地面積が10a未満であっても、
　　   調査期日前１年間における農産物販売金額が15万円以上であった世帯の合計である。     
注2　経営耕地=所有地(田､畑､樹園地)-貸付耕地-耕作放棄地+借入耕地
       経営耕地面積は、農業経営体総数での数値。なお、四捨五入の関係で、合計と内訳の計は必ずしも一致しない。</t>
    <rPh sb="67" eb="68">
      <t>マエ</t>
    </rPh>
    <rPh sb="69" eb="71">
      <t>ネンカン</t>
    </rPh>
    <rPh sb="96" eb="98">
      <t>ゴウケイ</t>
    </rPh>
    <rPh sb="152" eb="154">
      <t>ケイエイ</t>
    </rPh>
    <rPh sb="154" eb="156">
      <t>コウチ</t>
    </rPh>
    <rPh sb="156" eb="158">
      <t>メンセキ</t>
    </rPh>
    <rPh sb="160" eb="162">
      <t>ノウギョウ</t>
    </rPh>
    <rPh sb="162" eb="164">
      <t>ケイエイ</t>
    </rPh>
    <rPh sb="164" eb="165">
      <t>タイ</t>
    </rPh>
    <rPh sb="165" eb="167">
      <t>ソウスウ</t>
    </rPh>
    <rPh sb="169" eb="171">
      <t>スウチ</t>
    </rPh>
    <phoneticPr fontId="3"/>
  </si>
  <si>
    <t>…</t>
    <phoneticPr fontId="3"/>
  </si>
  <si>
    <t>注1　農家数とは、調査期日現在で、経営耕地面積が10a以上の農業を営む世帯又は経営耕地面積が10a未満であっても、
　　   調査期日前１年間における農産物販売金額が15万円以上であった世帯の合計である。     
注2　経営耕地=所有地(田､畑､樹園地)-貸付耕地-耕作放棄地+借入耕地
       経営耕地面積は、農業経営体総数での数値。なお、四捨五入の関係で、合計と内訳の計は必ずしも一致しない。</t>
    <rPh sb="67" eb="68">
      <t>マエ</t>
    </rPh>
    <rPh sb="69" eb="71">
      <t>ネンカン</t>
    </rPh>
    <phoneticPr fontId="17"/>
  </si>
  <si>
    <t>３－７．農産物販売金額規模別経営体数</t>
    <rPh sb="14" eb="16">
      <t>ケイエイ</t>
    </rPh>
    <rPh sb="16" eb="17">
      <t>タイ</t>
    </rPh>
    <rPh sb="17" eb="18">
      <t>スウ</t>
    </rPh>
    <phoneticPr fontId="7"/>
  </si>
  <si>
    <t>…</t>
    <phoneticPr fontId="17"/>
  </si>
  <si>
    <t>飼料用作物だけを</t>
    <rPh sb="0" eb="2">
      <t>シリョウ</t>
    </rPh>
    <rPh sb="2" eb="3">
      <t>ヨウ</t>
    </rPh>
    <rPh sb="3" eb="5">
      <t>サクモツ</t>
    </rPh>
    <phoneticPr fontId="7"/>
  </si>
  <si>
    <t>普通作物を</t>
    <rPh sb="0" eb="2">
      <t>フツウ</t>
    </rPh>
    <rPh sb="2" eb="4">
      <t>サクモツ</t>
    </rPh>
    <phoneticPr fontId="17"/>
  </si>
  <si>
    <t>３－１４．販売目的の類別・作物別作付（栽培）経営体数、面積</t>
    <rPh sb="5" eb="7">
      <t>ハンバイ</t>
    </rPh>
    <rPh sb="7" eb="9">
      <t>モクテキ</t>
    </rPh>
    <rPh sb="10" eb="12">
      <t>ルイベツ</t>
    </rPh>
    <rPh sb="13" eb="15">
      <t>サクモツ</t>
    </rPh>
    <rPh sb="15" eb="16">
      <t>ベツ</t>
    </rPh>
    <rPh sb="16" eb="18">
      <t>サクツケ</t>
    </rPh>
    <rPh sb="19" eb="21">
      <t>サイバイ</t>
    </rPh>
    <rPh sb="22" eb="24">
      <t>ケイエイ</t>
    </rPh>
    <rPh sb="24" eb="25">
      <t>タイ</t>
    </rPh>
    <rPh sb="25" eb="26">
      <t>スウ</t>
    </rPh>
    <rPh sb="27" eb="29">
      <t>メンセキ</t>
    </rPh>
    <phoneticPr fontId="7"/>
  </si>
  <si>
    <t>作付面積</t>
    <rPh sb="0" eb="2">
      <t>サクツ</t>
    </rPh>
    <rPh sb="2" eb="4">
      <t>メンセキ</t>
    </rPh>
    <phoneticPr fontId="7"/>
  </si>
  <si>
    <t>雑穀</t>
    <rPh sb="0" eb="2">
      <t>ザッコク</t>
    </rPh>
    <phoneticPr fontId="17"/>
  </si>
  <si>
    <t>麦類</t>
    <rPh sb="0" eb="1">
      <t>ムギ</t>
    </rPh>
    <rPh sb="1" eb="2">
      <t>ルイ</t>
    </rPh>
    <phoneticPr fontId="7"/>
  </si>
  <si>
    <t>３－１４．販売目的の類別・作物別作付（栽培）経営体数、面積（つづき）</t>
    <rPh sb="10" eb="12">
      <t>ルイベツ</t>
    </rPh>
    <rPh sb="13" eb="15">
      <t>サクモツ</t>
    </rPh>
    <rPh sb="15" eb="16">
      <t>ベツ</t>
    </rPh>
    <rPh sb="16" eb="18">
      <t>サクツ</t>
    </rPh>
    <rPh sb="19" eb="21">
      <t>サイバイ</t>
    </rPh>
    <rPh sb="22" eb="25">
      <t>ケイエイタイ</t>
    </rPh>
    <rPh sb="25" eb="26">
      <t>カズ</t>
    </rPh>
    <rPh sb="27" eb="29">
      <t>メンセキ</t>
    </rPh>
    <phoneticPr fontId="7"/>
  </si>
  <si>
    <t>-</t>
    <phoneticPr fontId="3"/>
  </si>
  <si>
    <t>令和３年度</t>
    <rPh sb="0" eb="2">
      <t>レイワ</t>
    </rPh>
    <phoneticPr fontId="4"/>
  </si>
  <si>
    <t>令和２年度</t>
    <rPh sb="0" eb="2">
      <t>レイワ</t>
    </rPh>
    <rPh sb="3" eb="4">
      <t>ネン</t>
    </rPh>
    <rPh sb="4" eb="5">
      <t>ド</t>
    </rPh>
    <phoneticPr fontId="3"/>
  </si>
  <si>
    <t>令和３年度</t>
    <rPh sb="0" eb="2">
      <t>レイワ</t>
    </rPh>
    <rPh sb="3" eb="4">
      <t>ネン</t>
    </rPh>
    <rPh sb="4" eb="5">
      <t>ド</t>
    </rPh>
    <phoneticPr fontId="3"/>
  </si>
  <si>
    <t>令和４年度</t>
    <rPh sb="0" eb="2">
      <t>レイワ</t>
    </rPh>
    <phoneticPr fontId="4"/>
  </si>
  <si>
    <t>３－１．農家数、農業経営体数、経営耕地面積</t>
    <rPh sb="4" eb="6">
      <t>ノウカ</t>
    </rPh>
    <rPh sb="6" eb="7">
      <t>カズ</t>
    </rPh>
    <rPh sb="8" eb="10">
      <t>ノウギョウ</t>
    </rPh>
    <rPh sb="10" eb="12">
      <t>ケイエイ</t>
    </rPh>
    <rPh sb="12" eb="13">
      <t>タイ</t>
    </rPh>
    <rPh sb="13" eb="14">
      <t>スウ</t>
    </rPh>
    <rPh sb="15" eb="17">
      <t>ケイエイ</t>
    </rPh>
    <rPh sb="17" eb="19">
      <t>コウチ</t>
    </rPh>
    <rPh sb="19" eb="21">
      <t>メンセキ</t>
    </rPh>
    <phoneticPr fontId="7"/>
  </si>
  <si>
    <t>注1　経営耕地=所有地(田､畑､樹園地)-貸付耕地-耕作放棄地+借入耕地
注2　耕作放棄地は、以前耕作していた土地で、過去１年以上作物を作付け（栽培）せず、この数年の間に再び作付け（栽培）
　　　 する意思のない土地をいう。 
注3　四捨五入の関係で、合計と内訳の計は必ずしも一致しない。</t>
    <rPh sb="0" eb="1">
      <t>チュウ</t>
    </rPh>
    <rPh sb="37" eb="38">
      <t>チュウ</t>
    </rPh>
    <rPh sb="40" eb="42">
      <t>コウサク</t>
    </rPh>
    <rPh sb="42" eb="44">
      <t>ホウキ</t>
    </rPh>
    <rPh sb="44" eb="45">
      <t>チ</t>
    </rPh>
    <rPh sb="47" eb="49">
      <t>イゼン</t>
    </rPh>
    <rPh sb="49" eb="51">
      <t>コウサク</t>
    </rPh>
    <rPh sb="55" eb="57">
      <t>トチ</t>
    </rPh>
    <rPh sb="59" eb="61">
      <t>カコ</t>
    </rPh>
    <rPh sb="62" eb="65">
      <t>ネンイジョウ</t>
    </rPh>
    <rPh sb="65" eb="67">
      <t>サクモツ</t>
    </rPh>
    <rPh sb="68" eb="70">
      <t>サクツ</t>
    </rPh>
    <rPh sb="72" eb="74">
      <t>サイバイ</t>
    </rPh>
    <rPh sb="80" eb="82">
      <t>スウネン</t>
    </rPh>
    <rPh sb="83" eb="84">
      <t>アイダ</t>
    </rPh>
    <rPh sb="85" eb="86">
      <t>フタタ</t>
    </rPh>
    <rPh sb="87" eb="89">
      <t>サクツ</t>
    </rPh>
    <rPh sb="91" eb="93">
      <t>サイバイ</t>
    </rPh>
    <rPh sb="101" eb="103">
      <t>イシ</t>
    </rPh>
    <rPh sb="114" eb="115">
      <t>チュウ</t>
    </rPh>
    <rPh sb="117" eb="121">
      <t>シシャゴニュウ</t>
    </rPh>
    <rPh sb="122" eb="124">
      <t>カンケイ</t>
    </rPh>
    <phoneticPr fontId="7"/>
  </si>
  <si>
    <t>３－４．地域別農家数、農業経営体数、経営耕地面積（令和２年）</t>
    <rPh sb="4" eb="6">
      <t>チイキ</t>
    </rPh>
    <rPh sb="6" eb="7">
      <t>ベツ</t>
    </rPh>
    <rPh sb="7" eb="9">
      <t>ノウカ</t>
    </rPh>
    <rPh sb="9" eb="10">
      <t>スウ</t>
    </rPh>
    <rPh sb="11" eb="13">
      <t>ノウギョウ</t>
    </rPh>
    <rPh sb="13" eb="16">
      <t>ケイエイタイ</t>
    </rPh>
    <rPh sb="16" eb="17">
      <t>カズ</t>
    </rPh>
    <rPh sb="18" eb="20">
      <t>ケイエイ</t>
    </rPh>
    <rPh sb="20" eb="22">
      <t>コウチ</t>
    </rPh>
    <rPh sb="22" eb="24">
      <t>メンセキ</t>
    </rPh>
    <rPh sb="25" eb="27">
      <t>レイワ</t>
    </rPh>
    <rPh sb="28" eb="29">
      <t>ネン</t>
    </rPh>
    <phoneticPr fontId="7"/>
  </si>
  <si>
    <t xml:space="preserve">注1「林家数」とは、調査期日現在の保有山林面積が１ha以上の世帯である。
注2「経営体数」とは、育林又は伐採を行うことができる山林の面積が３ha以上の規模の林業を行う
　　者、又は委託を受けて行う育林、若しくは素材生産又は立木を購入して行う素材生産の事業を
　　行う者である。
注3 保有山林規模別林業経営体数及び保有山林面積の旧市町別数値には、秘匿地域分を含まない。  </t>
    <rPh sb="0" eb="1">
      <t>チュウ</t>
    </rPh>
    <rPh sb="37" eb="38">
      <t>チュウ</t>
    </rPh>
    <rPh sb="88" eb="89">
      <t>マタ</t>
    </rPh>
    <rPh sb="139" eb="140">
      <t>チュウ</t>
    </rPh>
    <rPh sb="142" eb="144">
      <t>ホユウ</t>
    </rPh>
    <rPh sb="144" eb="146">
      <t>サンリン</t>
    </rPh>
    <rPh sb="146" eb="149">
      <t>キボベツ</t>
    </rPh>
    <rPh sb="149" eb="151">
      <t>リンギョウ</t>
    </rPh>
    <rPh sb="151" eb="153">
      <t>ケイエイ</t>
    </rPh>
    <rPh sb="153" eb="154">
      <t>カラダ</t>
    </rPh>
    <rPh sb="154" eb="155">
      <t>スウ</t>
    </rPh>
    <rPh sb="155" eb="156">
      <t>オヨ</t>
    </rPh>
    <rPh sb="157" eb="159">
      <t>ホユウ</t>
    </rPh>
    <rPh sb="159" eb="161">
      <t>サンリン</t>
    </rPh>
    <rPh sb="161" eb="163">
      <t>メンセキ</t>
    </rPh>
    <rPh sb="164" eb="165">
      <t>キュウ</t>
    </rPh>
    <rPh sb="165" eb="167">
      <t>シチョウ</t>
    </rPh>
    <rPh sb="167" eb="168">
      <t>ベツ</t>
    </rPh>
    <rPh sb="168" eb="170">
      <t>スウチ</t>
    </rPh>
    <rPh sb="173" eb="175">
      <t>ヒトク</t>
    </rPh>
    <rPh sb="175" eb="177">
      <t>チイキ</t>
    </rPh>
    <rPh sb="177" eb="178">
      <t>ブン</t>
    </rPh>
    <rPh sb="179" eb="180">
      <t>フク</t>
    </rPh>
    <phoneticPr fontId="7"/>
  </si>
  <si>
    <t>注2 「第1種兼業」とは、個人経営体(世帯)として、過去1年間の収入が自営漁業以外の仕事からもあり、かつ、
     自営漁業からの収入がそれ以外の仕事からの収入の合計よりも大きかった場合をいう。
注3 「第2種兼業」とは、個人経営体(世帯）として、過去1年間の収入が自営漁業以外の仕事からもあり、
　　 かつ、自営漁業以外の仕事からの収入の合計が自営漁業からの収入よりも大きかった場合をいう。</t>
    <rPh sb="0" eb="1">
      <t>チュウ</t>
    </rPh>
    <rPh sb="4" eb="5">
      <t>ダイ</t>
    </rPh>
    <rPh sb="6" eb="7">
      <t>シュ</t>
    </rPh>
    <rPh sb="7" eb="9">
      <t>ケンギョウ</t>
    </rPh>
    <rPh sb="13" eb="15">
      <t>コジン</t>
    </rPh>
    <rPh sb="15" eb="18">
      <t>ケイエイタイ</t>
    </rPh>
    <rPh sb="19" eb="21">
      <t>セタイ</t>
    </rPh>
    <rPh sb="26" eb="28">
      <t>カコ</t>
    </rPh>
    <rPh sb="29" eb="31">
      <t>ネンカン</t>
    </rPh>
    <rPh sb="32" eb="34">
      <t>シュウニュウ</t>
    </rPh>
    <rPh sb="35" eb="37">
      <t>ジエイ</t>
    </rPh>
    <rPh sb="37" eb="39">
      <t>ギョギョウ</t>
    </rPh>
    <rPh sb="39" eb="41">
      <t>イガイ</t>
    </rPh>
    <rPh sb="42" eb="44">
      <t>シゴト</t>
    </rPh>
    <rPh sb="59" eb="61">
      <t>ジエイ</t>
    </rPh>
    <rPh sb="61" eb="63">
      <t>ギョギョウ</t>
    </rPh>
    <rPh sb="66" eb="68">
      <t>シュウニュウ</t>
    </rPh>
    <rPh sb="71" eb="73">
      <t>イガイ</t>
    </rPh>
    <rPh sb="74" eb="76">
      <t>シゴト</t>
    </rPh>
    <rPh sb="79" eb="81">
      <t>シュウニュウ</t>
    </rPh>
    <rPh sb="82" eb="84">
      <t>ゴウケイ</t>
    </rPh>
    <rPh sb="87" eb="88">
      <t>オオ</t>
    </rPh>
    <rPh sb="92" eb="94">
      <t>バアイ</t>
    </rPh>
    <rPh sb="99" eb="100">
      <t>チュウ</t>
    </rPh>
    <rPh sb="103" eb="104">
      <t>ダイ</t>
    </rPh>
    <rPh sb="105" eb="108">
      <t>シュケンギョウ</t>
    </rPh>
    <rPh sb="112" eb="114">
      <t>コジン</t>
    </rPh>
    <rPh sb="114" eb="117">
      <t>ケイエイタイ</t>
    </rPh>
    <rPh sb="118" eb="120">
      <t>セタイ</t>
    </rPh>
    <rPh sb="125" eb="127">
      <t>カコ</t>
    </rPh>
    <rPh sb="128" eb="130">
      <t>ネンカン</t>
    </rPh>
    <rPh sb="131" eb="133">
      <t>シュウニュウ</t>
    </rPh>
    <rPh sb="134" eb="136">
      <t>ジエイ</t>
    </rPh>
    <rPh sb="136" eb="138">
      <t>ギョギョウ</t>
    </rPh>
    <rPh sb="138" eb="140">
      <t>イガイ</t>
    </rPh>
    <rPh sb="141" eb="143">
      <t>シゴト</t>
    </rPh>
    <rPh sb="156" eb="158">
      <t>ジエイ</t>
    </rPh>
    <rPh sb="158" eb="160">
      <t>ギョギョウ</t>
    </rPh>
    <rPh sb="160" eb="162">
      <t>イガイ</t>
    </rPh>
    <rPh sb="163" eb="165">
      <t>シゴト</t>
    </rPh>
    <rPh sb="168" eb="170">
      <t>シュウニュウ</t>
    </rPh>
    <rPh sb="171" eb="173">
      <t>ゴウケイ</t>
    </rPh>
    <rPh sb="174" eb="176">
      <t>ジエイ</t>
    </rPh>
    <rPh sb="176" eb="178">
      <t>ギョギョウ</t>
    </rPh>
    <rPh sb="181" eb="183">
      <t>シュウニュウ</t>
    </rPh>
    <rPh sb="186" eb="187">
      <t>オオ</t>
    </rPh>
    <rPh sb="191" eb="193">
      <t>バアイ</t>
    </rPh>
    <phoneticPr fontId="7"/>
  </si>
  <si>
    <t>令和５年度</t>
    <rPh sb="0" eb="2">
      <t>レイワ</t>
    </rPh>
    <phoneticPr fontId="4"/>
  </si>
  <si>
    <t>令和４年度</t>
    <rPh sb="0" eb="2">
      <t>レイワ</t>
    </rPh>
    <rPh sb="3" eb="4">
      <t>ネン</t>
    </rPh>
    <rPh sb="4" eb="5">
      <t>ド</t>
    </rPh>
    <phoneticPr fontId="3"/>
  </si>
  <si>
    <t>令和5年度</t>
    <rPh sb="0" eb="2">
      <t>レイワ</t>
    </rPh>
    <rPh sb="3" eb="5">
      <t>ネンド</t>
    </rPh>
    <phoneticPr fontId="26"/>
  </si>
  <si>
    <t>令和6年度</t>
    <rPh sb="0" eb="2">
      <t>レイワ</t>
    </rPh>
    <rPh sb="3" eb="5">
      <t>ネンド</t>
    </rPh>
    <phoneticPr fontId="26"/>
  </si>
  <si>
    <t>令和６年度</t>
    <rPh sb="0" eb="2">
      <t>レイワ</t>
    </rPh>
    <phoneticPr fontId="4"/>
  </si>
  <si>
    <t>令和５年度</t>
    <rPh sb="0" eb="2">
      <t>レイワ</t>
    </rPh>
    <rPh sb="3" eb="4">
      <t>ネン</t>
    </rPh>
    <rPh sb="4" eb="5">
      <t>ド</t>
    </rPh>
    <phoneticPr fontId="3"/>
  </si>
  <si>
    <t>2003年
（平成15年）</t>
    <rPh sb="4" eb="5">
      <t>ネン</t>
    </rPh>
    <rPh sb="7" eb="9">
      <t>ヘイセイ</t>
    </rPh>
    <rPh sb="11" eb="12">
      <t>ネン</t>
    </rPh>
    <phoneticPr fontId="2"/>
  </si>
  <si>
    <t>2008年
（平成20年）</t>
    <rPh sb="4" eb="5">
      <t>ネン</t>
    </rPh>
    <rPh sb="7" eb="9">
      <t>ヘイセイ</t>
    </rPh>
    <rPh sb="11" eb="12">
      <t>ネン</t>
    </rPh>
    <phoneticPr fontId="2"/>
  </si>
  <si>
    <t>2013年
（平成25年）</t>
    <rPh sb="4" eb="5">
      <t>ネン</t>
    </rPh>
    <rPh sb="7" eb="9">
      <t>ヘイセイ</t>
    </rPh>
    <rPh sb="11" eb="12">
      <t>ネン</t>
    </rPh>
    <phoneticPr fontId="2"/>
  </si>
  <si>
    <t>2018年
（平成30年）</t>
    <rPh sb="4" eb="5">
      <t>ネン</t>
    </rPh>
    <rPh sb="7" eb="9">
      <t>ヘイセイ</t>
    </rPh>
    <rPh sb="11" eb="12">
      <t>ネン</t>
    </rPh>
    <phoneticPr fontId="2"/>
  </si>
  <si>
    <t>2023年
（令和5年）</t>
    <rPh sb="4" eb="5">
      <t>ネン</t>
    </rPh>
    <rPh sb="7" eb="9">
      <t>レイワ</t>
    </rPh>
    <rPh sb="10" eb="11">
      <t>ネン</t>
    </rPh>
    <rPh sb="11" eb="12">
      <t>ヘイネン</t>
    </rPh>
    <phoneticPr fontId="2"/>
  </si>
  <si>
    <t>資料：令和5年（2023年）漁業センサス</t>
    <rPh sb="3" eb="5">
      <t>レイワ</t>
    </rPh>
    <rPh sb="12" eb="13">
      <t>ネン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</si>
</sst>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_ "/>
    <numFmt numFmtId="177" formatCode="###,###,##0"/>
    <numFmt numFmtId="178" formatCode="0_);[Red]\(0\)"/>
    <numFmt numFmtId="179" formatCode="#,##0;&quot;▲ &quot;#,##0"/>
    <numFmt numFmtId="180" formatCode="#,##0.00;&quot;△ &quot;#,##0.00"/>
    <numFmt numFmtId="181" formatCode="#,##0;&quot;△ &quot;#,##0"/>
  </numFmts>
  <fonts count="36" x14ac:knownFonts="1">
    <font>
      <sz val="11"/>
      <color theme="1"/>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b/>
      <sz val="16"/>
      <name val="ＭＳ 明朝"/>
      <family val="1"/>
      <charset val="128"/>
    </font>
    <font>
      <sz val="8"/>
      <name val="ＭＳ 明朝"/>
      <family val="1"/>
      <charset val="128"/>
    </font>
    <font>
      <b/>
      <sz val="11"/>
      <name val="ＭＳ Ｐゴシック"/>
      <family val="3"/>
      <charset val="128"/>
    </font>
    <font>
      <sz val="6"/>
      <name val="ＭＳ Ｐゴシック"/>
      <family val="3"/>
      <charset val="128"/>
    </font>
    <font>
      <b/>
      <sz val="11"/>
      <name val="ＭＳ 明朝"/>
      <family val="1"/>
      <charset val="128"/>
    </font>
    <font>
      <b/>
      <sz val="10"/>
      <name val="ＭＳ Ｐゴシック"/>
      <family val="3"/>
      <charset val="128"/>
    </font>
    <font>
      <sz val="10"/>
      <name val="ＭＳ Ｐ明朝"/>
      <family val="1"/>
      <charset val="128"/>
    </font>
    <font>
      <sz val="11"/>
      <name val="ＭＳ Ｐ明朝"/>
      <family val="1"/>
      <charset val="128"/>
    </font>
    <font>
      <sz val="8"/>
      <name val="ＭＳ Ｐ明朝"/>
      <family val="1"/>
      <charset val="128"/>
    </font>
    <font>
      <sz val="9"/>
      <name val="ＭＳ 明朝"/>
      <family val="1"/>
      <charset val="128"/>
    </font>
    <font>
      <sz val="10"/>
      <name val="ＭＳ 明朝"/>
      <family val="1"/>
      <charset val="128"/>
    </font>
    <font>
      <sz val="11"/>
      <color indexed="8"/>
      <name val="ＭＳ 明朝"/>
      <family val="1"/>
      <charset val="128"/>
    </font>
    <font>
      <sz val="11"/>
      <color indexed="8"/>
      <name val="ＭＳ Ｐ明朝"/>
      <family val="1"/>
      <charset val="128"/>
    </font>
    <font>
      <sz val="6"/>
      <name val="ＭＳ Ｐゴシック"/>
      <family val="3"/>
      <charset val="128"/>
    </font>
    <font>
      <sz val="14"/>
      <name val="ＭＳ 明朝"/>
      <family val="1"/>
      <charset val="128"/>
    </font>
    <font>
      <sz val="9"/>
      <name val="ＭＳ Ｐ明朝"/>
      <family val="1"/>
      <charset val="128"/>
    </font>
    <font>
      <b/>
      <sz val="11"/>
      <name val="ＭＳ Ｐ明朝"/>
      <family val="1"/>
      <charset val="128"/>
    </font>
    <font>
      <sz val="11"/>
      <name val="ＭＳ ゴシック"/>
      <family val="3"/>
      <charset val="128"/>
    </font>
    <font>
      <sz val="10"/>
      <name val="ＭＳ ゴシック"/>
      <family val="3"/>
      <charset val="128"/>
    </font>
    <font>
      <sz val="10"/>
      <name val="ＭＳ Ｐゴシック"/>
      <family val="3"/>
      <charset val="128"/>
    </font>
    <font>
      <b/>
      <sz val="11"/>
      <name val="ＭＳ ゴシック"/>
      <family val="3"/>
      <charset val="128"/>
    </font>
    <font>
      <sz val="11"/>
      <color indexed="8"/>
      <name val="ＭＳ Ｐゴシック"/>
      <family val="3"/>
      <charset val="128"/>
    </font>
    <font>
      <sz val="6"/>
      <name val="ＭＳ ゴシック"/>
      <family val="3"/>
      <charset val="128"/>
    </font>
    <font>
      <sz val="9"/>
      <name val="ＭＳ Ｐゴシック"/>
      <family val="3"/>
      <charset val="128"/>
    </font>
    <font>
      <sz val="10.5"/>
      <name val="ＭＳ Ｐ明朝"/>
      <family val="1"/>
      <charset val="128"/>
    </font>
    <font>
      <sz val="10"/>
      <color indexed="8"/>
      <name val="ＭＳ Ｐ明朝"/>
      <family val="1"/>
      <charset val="128"/>
    </font>
    <font>
      <b/>
      <sz val="10"/>
      <name val="ＭＳ 明朝"/>
      <family val="1"/>
      <charset val="128"/>
    </font>
    <font>
      <sz val="14"/>
      <name val="ＭＳ Ｐゴシック"/>
      <family val="3"/>
      <charset val="128"/>
    </font>
    <font>
      <sz val="6"/>
      <name val="ＭＳ Ｐゴシック"/>
      <family val="3"/>
      <charset val="128"/>
    </font>
    <font>
      <sz val="7.5"/>
      <name val="ＭＳ Ｐ明朝"/>
      <family val="1"/>
      <charset val="128"/>
    </font>
    <font>
      <sz val="11"/>
      <color theme="1"/>
      <name val="ＭＳ Ｐゴシック"/>
      <family val="3"/>
      <charset val="128"/>
      <scheme val="minor"/>
    </font>
    <font>
      <sz val="10"/>
      <color rgb="FF000000"/>
      <name val="ＭＳ Ｐ明朝"/>
      <family val="1"/>
      <charset val="128"/>
    </font>
  </fonts>
  <fills count="3">
    <fill>
      <patternFill patternType="none"/>
    </fill>
    <fill>
      <patternFill patternType="gray125"/>
    </fill>
    <fill>
      <patternFill patternType="solid">
        <fgColor indexed="9"/>
        <bgColor indexed="64"/>
      </patternFill>
    </fill>
  </fills>
  <borders count="138">
    <border>
      <left/>
      <right/>
      <top/>
      <bottom/>
      <diagonal/>
    </border>
    <border>
      <left/>
      <right/>
      <top style="medium">
        <color indexed="64"/>
      </top>
      <bottom/>
      <diagonal/>
    </border>
    <border>
      <left style="hair">
        <color indexed="64"/>
      </left>
      <right style="hair">
        <color indexed="64"/>
      </right>
      <top/>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top/>
      <bottom style="medium">
        <color indexed="64"/>
      </bottom>
      <diagonal/>
    </border>
    <border>
      <left style="thin">
        <color indexed="64"/>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right/>
      <top style="medium">
        <color indexed="64"/>
      </top>
      <bottom style="double">
        <color indexed="64"/>
      </bottom>
      <diagonal/>
    </border>
    <border>
      <left style="thin">
        <color indexed="64"/>
      </left>
      <right style="hair">
        <color indexed="64"/>
      </right>
      <top/>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thin">
        <color indexed="64"/>
      </right>
      <top style="medium">
        <color indexed="64"/>
      </top>
      <bottom/>
      <diagonal/>
    </border>
    <border>
      <left style="thin">
        <color indexed="64"/>
      </left>
      <right style="hair">
        <color indexed="64"/>
      </right>
      <top style="medium">
        <color indexed="64"/>
      </top>
      <bottom/>
      <diagonal/>
    </border>
    <border>
      <left style="hair">
        <color indexed="64"/>
      </left>
      <right/>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hair">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top/>
      <bottom style="medium">
        <color indexed="64"/>
      </bottom>
      <diagonal/>
    </border>
    <border>
      <left style="hair">
        <color indexed="64"/>
      </left>
      <right style="hair">
        <color indexed="64"/>
      </right>
      <top style="medium">
        <color indexed="64"/>
      </top>
      <bottom style="medium">
        <color indexed="64"/>
      </bottom>
      <diagonal/>
    </border>
    <border>
      <left/>
      <right/>
      <top/>
      <bottom style="thin">
        <color indexed="64"/>
      </bottom>
      <diagonal/>
    </border>
    <border>
      <left style="hair">
        <color indexed="64"/>
      </left>
      <right style="hair">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top/>
      <bottom style="hair">
        <color indexed="64"/>
      </bottom>
      <diagonal/>
    </border>
    <border>
      <left/>
      <right style="thin">
        <color indexed="64"/>
      </right>
      <top/>
      <bottom style="medium">
        <color indexed="64"/>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double">
        <color indexed="64"/>
      </bottom>
      <diagonal/>
    </border>
    <border>
      <left style="hair">
        <color indexed="64"/>
      </left>
      <right style="thin">
        <color indexed="64"/>
      </right>
      <top/>
      <bottom/>
      <diagonal/>
    </border>
    <border>
      <left/>
      <right/>
      <top style="medium">
        <color indexed="64"/>
      </top>
      <bottom style="medium">
        <color indexed="64"/>
      </bottom>
      <diagonal/>
    </border>
    <border>
      <left/>
      <right style="hair">
        <color indexed="64"/>
      </right>
      <top style="thin">
        <color indexed="64"/>
      </top>
      <bottom/>
      <diagonal/>
    </border>
    <border>
      <left/>
      <right style="hair">
        <color indexed="64"/>
      </right>
      <top/>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medium">
        <color indexed="64"/>
      </top>
      <bottom style="double">
        <color indexed="64"/>
      </bottom>
      <diagonal/>
    </border>
    <border>
      <left style="hair">
        <color indexed="64"/>
      </left>
      <right/>
      <top style="medium">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double">
        <color indexed="64"/>
      </top>
      <bottom/>
      <diagonal/>
    </border>
    <border>
      <left style="thin">
        <color indexed="64"/>
      </left>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style="hair">
        <color indexed="64"/>
      </top>
      <bottom/>
      <diagonal/>
    </border>
    <border>
      <left style="thin">
        <color indexed="64"/>
      </left>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hair">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style="medium">
        <color indexed="64"/>
      </top>
      <bottom/>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medium">
        <color indexed="64"/>
      </bottom>
      <diagonal style="thin">
        <color indexed="64"/>
      </diagonal>
    </border>
    <border diagonalDown="1">
      <left/>
      <right style="thin">
        <color indexed="64"/>
      </right>
      <top/>
      <bottom style="medium">
        <color indexed="64"/>
      </bottom>
      <diagonal style="thin">
        <color indexed="64"/>
      </diagonal>
    </border>
    <border>
      <left style="thin">
        <color indexed="64"/>
      </left>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diagonalDown="1">
      <left/>
      <right/>
      <top style="medium">
        <color indexed="64"/>
      </top>
      <bottom/>
      <diagonal style="hair">
        <color indexed="64"/>
      </diagonal>
    </border>
    <border>
      <left/>
      <right style="thin">
        <color indexed="64"/>
      </right>
      <top style="medium">
        <color indexed="64"/>
      </top>
      <bottom style="hair">
        <color indexed="64"/>
      </bottom>
      <diagonal/>
    </border>
    <border diagonalDown="1">
      <left/>
      <right/>
      <top/>
      <bottom style="medium">
        <color indexed="64"/>
      </bottom>
      <diagonal style="hair">
        <color indexed="64"/>
      </diagonal>
    </border>
    <border diagonalDown="1">
      <left/>
      <right style="thin">
        <color indexed="64"/>
      </right>
      <top/>
      <bottom style="medium">
        <color indexed="64"/>
      </bottom>
      <diagonal style="hair">
        <color indexed="64"/>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top style="double">
        <color indexed="64"/>
      </top>
      <bottom/>
      <diagonal/>
    </border>
    <border>
      <left/>
      <right style="hair">
        <color indexed="64"/>
      </right>
      <top style="double">
        <color indexed="64"/>
      </top>
      <bottom/>
      <diagonal/>
    </border>
    <border>
      <left style="hair">
        <color indexed="64"/>
      </left>
      <right/>
      <top style="double">
        <color indexed="64"/>
      </top>
      <bottom/>
      <diagonal/>
    </border>
    <border>
      <left/>
      <right style="thin">
        <color indexed="64"/>
      </right>
      <top style="double">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diagonalDown="1">
      <left/>
      <right style="thin">
        <color indexed="64"/>
      </right>
      <top style="medium">
        <color indexed="64"/>
      </top>
      <bottom/>
      <diagonal style="hair">
        <color indexed="64"/>
      </diagonal>
    </border>
    <border diagonalDown="1">
      <left/>
      <right/>
      <top/>
      <bottom/>
      <diagonal style="hair">
        <color indexed="64"/>
      </diagonal>
    </border>
    <border diagonalDown="1">
      <left/>
      <right style="thin">
        <color indexed="64"/>
      </right>
      <top/>
      <bottom/>
      <diagonal style="hair">
        <color indexed="64"/>
      </diagonal>
    </border>
    <border>
      <left/>
      <right style="thin">
        <color indexed="64"/>
      </right>
      <top style="medium">
        <color indexed="64"/>
      </top>
      <bottom style="double">
        <color indexed="64"/>
      </bottom>
      <diagonal/>
    </border>
    <border>
      <left style="hair">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style="hair">
        <color indexed="64"/>
      </right>
      <top style="medium">
        <color indexed="64"/>
      </top>
      <bottom/>
      <diagonal/>
    </border>
    <border>
      <left style="hair">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medium">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diagonalDown="1">
      <left/>
      <right/>
      <top style="medium">
        <color indexed="64"/>
      </top>
      <bottom style="medium">
        <color indexed="64"/>
      </bottom>
      <diagonal style="hair">
        <color indexed="64"/>
      </diagonal>
    </border>
    <border diagonalDown="1">
      <left/>
      <right style="thin">
        <color indexed="64"/>
      </right>
      <top style="medium">
        <color indexed="64"/>
      </top>
      <bottom style="medium">
        <color indexed="64"/>
      </bottom>
      <diagonal style="hair">
        <color indexed="64"/>
      </diagonal>
    </border>
    <border>
      <left style="hair">
        <color indexed="64"/>
      </left>
      <right style="hair">
        <color indexed="64"/>
      </right>
      <top style="double">
        <color indexed="64"/>
      </top>
      <bottom/>
      <diagonal/>
    </border>
  </borders>
  <cellStyleXfs count="11">
    <xf numFmtId="0" fontId="0" fillId="0" borderId="0">
      <alignment vertical="center"/>
    </xf>
    <xf numFmtId="38" fontId="34" fillId="0" borderId="0" applyFont="0" applyFill="0" applyBorder="0" applyAlignment="0" applyProtection="0">
      <alignment vertical="center"/>
    </xf>
    <xf numFmtId="38" fontId="2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xf numFmtId="0" fontId="1" fillId="0" borderId="0"/>
    <xf numFmtId="0" fontId="2" fillId="0" borderId="0"/>
  </cellStyleXfs>
  <cellXfs count="1267">
    <xf numFmtId="0" fontId="0" fillId="0" borderId="0" xfId="0">
      <alignment vertical="center"/>
    </xf>
    <xf numFmtId="0" fontId="1" fillId="0" borderId="0" xfId="6">
      <alignment vertical="center"/>
    </xf>
    <xf numFmtId="0" fontId="5" fillId="0" borderId="0" xfId="6" applyFont="1" applyBorder="1" applyAlignment="1">
      <alignment vertical="center"/>
    </xf>
    <xf numFmtId="3" fontId="9" fillId="0" borderId="0" xfId="6" applyNumberFormat="1" applyFont="1" applyAlignment="1">
      <alignment vertical="center"/>
    </xf>
    <xf numFmtId="0" fontId="11" fillId="0" borderId="0" xfId="6" applyFont="1">
      <alignment vertical="center"/>
    </xf>
    <xf numFmtId="0" fontId="1" fillId="0" borderId="0" xfId="6" applyFill="1">
      <alignment vertical="center"/>
    </xf>
    <xf numFmtId="3" fontId="13" fillId="0" borderId="0" xfId="6" applyNumberFormat="1" applyFont="1" applyFill="1" applyBorder="1" applyAlignment="1">
      <alignment vertical="center"/>
    </xf>
    <xf numFmtId="0" fontId="5" fillId="0" borderId="0" xfId="6" applyFont="1" applyFill="1" applyBorder="1" applyAlignment="1">
      <alignment vertical="center" wrapText="1"/>
    </xf>
    <xf numFmtId="0" fontId="1" fillId="0" borderId="0" xfId="6" applyFont="1" applyFill="1" applyBorder="1">
      <alignment vertical="center"/>
    </xf>
    <xf numFmtId="3" fontId="9" fillId="0" borderId="0" xfId="6" applyNumberFormat="1" applyFont="1" applyFill="1">
      <alignment vertical="center"/>
    </xf>
    <xf numFmtId="3" fontId="14" fillId="0" borderId="0" xfId="6" applyNumberFormat="1" applyFont="1" applyFill="1">
      <alignment vertical="center"/>
    </xf>
    <xf numFmtId="3" fontId="10" fillId="0" borderId="0" xfId="6" applyNumberFormat="1" applyFont="1" applyFill="1">
      <alignment vertical="center"/>
    </xf>
    <xf numFmtId="0" fontId="11" fillId="0" borderId="0" xfId="6" applyFont="1" applyFill="1">
      <alignment vertical="center"/>
    </xf>
    <xf numFmtId="0" fontId="12" fillId="0" borderId="0" xfId="6" applyFont="1" applyFill="1" applyBorder="1" applyAlignment="1">
      <alignment vertical="center" wrapText="1"/>
    </xf>
    <xf numFmtId="3" fontId="10" fillId="0" borderId="0" xfId="6" applyNumberFormat="1" applyFont="1" applyFill="1" applyAlignment="1">
      <alignment vertical="center"/>
    </xf>
    <xf numFmtId="0" fontId="11" fillId="0" borderId="0" xfId="6" applyFont="1" applyFill="1" applyBorder="1">
      <alignment vertical="center"/>
    </xf>
    <xf numFmtId="0" fontId="1" fillId="0" borderId="0" xfId="6" applyFill="1" applyAlignment="1">
      <alignment vertical="center"/>
    </xf>
    <xf numFmtId="0" fontId="1" fillId="0" borderId="0" xfId="6" applyFont="1">
      <alignment vertical="center"/>
    </xf>
    <xf numFmtId="3" fontId="18" fillId="0" borderId="0" xfId="6" applyNumberFormat="1" applyFont="1" applyBorder="1" applyAlignment="1">
      <alignment vertical="center"/>
    </xf>
    <xf numFmtId="0" fontId="1" fillId="0" borderId="0" xfId="6" applyFont="1" applyBorder="1" applyAlignment="1">
      <alignment vertical="center"/>
    </xf>
    <xf numFmtId="49" fontId="9" fillId="0" borderId="0" xfId="7" applyNumberFormat="1" applyFont="1" applyBorder="1" applyAlignment="1">
      <alignment vertical="center"/>
    </xf>
    <xf numFmtId="0" fontId="13" fillId="0" borderId="0" xfId="6" applyNumberFormat="1" applyFont="1" applyFill="1" applyAlignment="1">
      <alignment vertical="center"/>
    </xf>
    <xf numFmtId="49" fontId="2" fillId="0" borderId="0" xfId="8" applyNumberFormat="1" applyFont="1"/>
    <xf numFmtId="49" fontId="19" fillId="0" borderId="0" xfId="7" applyNumberFormat="1" applyFont="1" applyBorder="1" applyAlignment="1">
      <alignment vertical="center"/>
    </xf>
    <xf numFmtId="0" fontId="19" fillId="0" borderId="0" xfId="6" applyNumberFormat="1" applyFont="1" applyFill="1" applyAlignment="1">
      <alignment vertical="center"/>
    </xf>
    <xf numFmtId="49" fontId="11" fillId="0" borderId="0" xfId="8" applyNumberFormat="1" applyFont="1"/>
    <xf numFmtId="0" fontId="12" fillId="0" borderId="0" xfId="6" applyFont="1" applyBorder="1" applyAlignment="1">
      <alignment vertical="center"/>
    </xf>
    <xf numFmtId="3" fontId="14" fillId="0" borderId="0" xfId="6" applyNumberFormat="1" applyFont="1" applyBorder="1" applyAlignment="1">
      <alignment vertical="center" shrinkToFit="1"/>
    </xf>
    <xf numFmtId="41" fontId="14" fillId="0" borderId="0" xfId="6" applyNumberFormat="1" applyFont="1" applyBorder="1" applyAlignment="1">
      <alignment vertical="center"/>
    </xf>
    <xf numFmtId="3" fontId="14" fillId="0" borderId="0" xfId="6" applyNumberFormat="1" applyFont="1" applyBorder="1" applyAlignment="1">
      <alignment horizontal="center" vertical="center"/>
    </xf>
    <xf numFmtId="41" fontId="2" fillId="0" borderId="0" xfId="6" applyNumberFormat="1" applyFont="1" applyBorder="1" applyAlignment="1">
      <alignment vertical="center"/>
    </xf>
    <xf numFmtId="0" fontId="1" fillId="0" borderId="0" xfId="6" applyFont="1" applyBorder="1">
      <alignment vertical="center"/>
    </xf>
    <xf numFmtId="3" fontId="14" fillId="0" borderId="0" xfId="6" applyNumberFormat="1" applyFont="1" applyBorder="1" applyAlignment="1">
      <alignment vertical="center" wrapText="1"/>
    </xf>
    <xf numFmtId="3" fontId="2" fillId="0" borderId="0" xfId="6" applyNumberFormat="1" applyFont="1" applyBorder="1">
      <alignment vertical="center"/>
    </xf>
    <xf numFmtId="3" fontId="13" fillId="0" borderId="0" xfId="6" applyNumberFormat="1" applyFont="1" applyBorder="1" applyAlignment="1">
      <alignment vertical="center"/>
    </xf>
    <xf numFmtId="3" fontId="14" fillId="0" borderId="0" xfId="6" applyNumberFormat="1" applyFont="1" applyBorder="1">
      <alignment vertical="center"/>
    </xf>
    <xf numFmtId="3" fontId="21" fillId="0" borderId="0" xfId="6" applyNumberFormat="1" applyFont="1" applyBorder="1">
      <alignment vertical="center"/>
    </xf>
    <xf numFmtId="3" fontId="14" fillId="0" borderId="0" xfId="6" applyNumberFormat="1" applyFont="1" applyBorder="1" applyAlignment="1">
      <alignment vertical="center"/>
    </xf>
    <xf numFmtId="3" fontId="14" fillId="0" borderId="0" xfId="6" applyNumberFormat="1" applyFont="1" applyBorder="1" applyAlignment="1"/>
    <xf numFmtId="3" fontId="14" fillId="0" borderId="0" xfId="6" applyNumberFormat="1" applyFont="1" applyBorder="1" applyAlignment="1">
      <alignment vertical="top"/>
    </xf>
    <xf numFmtId="3" fontId="2" fillId="0" borderId="0" xfId="6" applyNumberFormat="1" applyFont="1" applyBorder="1" applyAlignment="1">
      <alignment vertical="center"/>
    </xf>
    <xf numFmtId="49" fontId="22" fillId="0" borderId="0" xfId="7" applyNumberFormat="1" applyFont="1" applyBorder="1" applyAlignment="1">
      <alignment vertical="center"/>
    </xf>
    <xf numFmtId="49" fontId="13" fillId="0" borderId="0" xfId="7" applyNumberFormat="1" applyFont="1" applyBorder="1" applyAlignment="1">
      <alignment vertical="center"/>
    </xf>
    <xf numFmtId="0" fontId="23" fillId="0" borderId="0" xfId="6" applyFont="1">
      <alignment vertical="center"/>
    </xf>
    <xf numFmtId="3" fontId="14" fillId="0" borderId="0" xfId="6" applyNumberFormat="1" applyFont="1" applyAlignment="1">
      <alignment vertical="center"/>
    </xf>
    <xf numFmtId="176" fontId="14" fillId="0" borderId="0" xfId="8" applyNumberFormat="1" applyFont="1" applyBorder="1" applyAlignment="1">
      <alignment vertical="center" shrinkToFit="1"/>
    </xf>
    <xf numFmtId="49" fontId="14" fillId="0" borderId="0" xfId="8" applyNumberFormat="1" applyFont="1" applyBorder="1" applyAlignment="1">
      <alignment vertical="center"/>
    </xf>
    <xf numFmtId="0" fontId="14" fillId="0" borderId="0" xfId="7" applyFont="1" applyBorder="1" applyAlignment="1">
      <alignment vertical="center"/>
    </xf>
    <xf numFmtId="0" fontId="1" fillId="0" borderId="0" xfId="6" applyBorder="1">
      <alignment vertical="center"/>
    </xf>
    <xf numFmtId="0" fontId="9" fillId="0" borderId="0" xfId="9" applyFont="1" applyAlignment="1">
      <alignment vertical="center"/>
    </xf>
    <xf numFmtId="49" fontId="21" fillId="0" borderId="0" xfId="10" applyNumberFormat="1" applyFont="1" applyFill="1"/>
    <xf numFmtId="0" fontId="10" fillId="0" borderId="0" xfId="6" applyNumberFormat="1" applyFont="1" applyAlignment="1">
      <alignment vertical="center"/>
    </xf>
    <xf numFmtId="0" fontId="10" fillId="0" borderId="0" xfId="6" applyNumberFormat="1" applyFont="1" applyAlignment="1">
      <alignment horizontal="right" vertical="center"/>
    </xf>
    <xf numFmtId="0" fontId="10" fillId="0" borderId="0" xfId="10" applyFont="1" applyFill="1" applyBorder="1"/>
    <xf numFmtId="176" fontId="10" fillId="0" borderId="0" xfId="8" applyNumberFormat="1" applyFont="1" applyBorder="1" applyAlignment="1">
      <alignment vertical="center" shrinkToFit="1"/>
    </xf>
    <xf numFmtId="0" fontId="11" fillId="0" borderId="1" xfId="6" applyNumberFormat="1" applyFont="1" applyFill="1" applyBorder="1" applyAlignment="1">
      <alignment horizontal="center" vertical="center"/>
    </xf>
    <xf numFmtId="0" fontId="11" fillId="0" borderId="1" xfId="6" applyNumberFormat="1" applyFont="1" applyFill="1" applyBorder="1" applyAlignment="1">
      <alignment vertical="center"/>
    </xf>
    <xf numFmtId="176" fontId="11" fillId="0" borderId="1" xfId="8" applyNumberFormat="1" applyFont="1" applyBorder="1" applyAlignment="1">
      <alignment vertical="center" shrinkToFit="1"/>
    </xf>
    <xf numFmtId="0" fontId="10" fillId="0" borderId="0" xfId="10" applyFont="1" applyFill="1" applyAlignment="1">
      <alignment vertical="center"/>
    </xf>
    <xf numFmtId="0" fontId="10" fillId="0" borderId="0" xfId="10" applyFont="1" applyFill="1"/>
    <xf numFmtId="0" fontId="14" fillId="0" borderId="0" xfId="10" applyFont="1" applyFill="1"/>
    <xf numFmtId="0" fontId="21" fillId="0" borderId="0" xfId="9" applyFont="1"/>
    <xf numFmtId="0" fontId="10" fillId="0" borderId="0" xfId="9" applyFont="1" applyAlignment="1">
      <alignment vertical="center"/>
    </xf>
    <xf numFmtId="0" fontId="14" fillId="0" borderId="0" xfId="10" applyFont="1" applyFill="1" applyBorder="1" applyAlignment="1"/>
    <xf numFmtId="0" fontId="10" fillId="0" borderId="0" xfId="9" applyFont="1"/>
    <xf numFmtId="0" fontId="10" fillId="0" borderId="0" xfId="6" applyFont="1" applyBorder="1">
      <alignment vertical="center"/>
    </xf>
    <xf numFmtId="3" fontId="24" fillId="0" borderId="0" xfId="6" applyNumberFormat="1" applyFont="1" applyBorder="1">
      <alignment vertical="center"/>
    </xf>
    <xf numFmtId="0" fontId="21" fillId="0" borderId="0" xfId="9" applyFont="1" applyAlignment="1">
      <alignment vertical="center"/>
    </xf>
    <xf numFmtId="0" fontId="21" fillId="0" borderId="0" xfId="10" applyFont="1" applyFill="1" applyAlignment="1">
      <alignment vertical="center"/>
    </xf>
    <xf numFmtId="0" fontId="1" fillId="0" borderId="0" xfId="6" applyBorder="1" applyAlignment="1">
      <alignment vertical="center"/>
    </xf>
    <xf numFmtId="49" fontId="13" fillId="0" borderId="0" xfId="8" applyNumberFormat="1" applyFont="1" applyBorder="1" applyAlignment="1">
      <alignment vertical="center"/>
    </xf>
    <xf numFmtId="0" fontId="14" fillId="0" borderId="0" xfId="9" applyFont="1" applyAlignment="1">
      <alignment vertical="center"/>
    </xf>
    <xf numFmtId="0" fontId="14" fillId="0" borderId="0" xfId="6" applyNumberFormat="1" applyFont="1" applyAlignment="1">
      <alignment vertical="center"/>
    </xf>
    <xf numFmtId="0" fontId="14" fillId="0" borderId="0" xfId="6" applyNumberFormat="1" applyFont="1" applyAlignment="1">
      <alignment horizontal="right" vertical="center"/>
    </xf>
    <xf numFmtId="0" fontId="14" fillId="0" borderId="0" xfId="10" applyFont="1" applyFill="1" applyBorder="1"/>
    <xf numFmtId="0" fontId="11" fillId="0" borderId="0" xfId="6" applyFont="1" applyBorder="1">
      <alignment vertical="center"/>
    </xf>
    <xf numFmtId="3" fontId="9" fillId="0" borderId="0" xfId="6" applyNumberFormat="1" applyFont="1">
      <alignment vertical="center"/>
    </xf>
    <xf numFmtId="3" fontId="14" fillId="0" borderId="0" xfId="6" applyNumberFormat="1" applyFont="1">
      <alignment vertical="center"/>
    </xf>
    <xf numFmtId="0" fontId="14" fillId="0" borderId="0" xfId="9" applyFont="1" applyBorder="1"/>
    <xf numFmtId="0" fontId="14" fillId="0" borderId="0" xfId="6" applyNumberFormat="1" applyFont="1" applyBorder="1" applyAlignment="1">
      <alignment vertical="center"/>
    </xf>
    <xf numFmtId="0" fontId="14" fillId="0" borderId="0" xfId="6" applyNumberFormat="1" applyFont="1" applyBorder="1" applyAlignment="1">
      <alignment horizontal="right" vertical="center"/>
    </xf>
    <xf numFmtId="0" fontId="11" fillId="0" borderId="2" xfId="6" applyNumberFormat="1" applyFont="1" applyFill="1" applyBorder="1" applyAlignment="1">
      <alignment horizontal="center" vertical="center" shrinkToFit="1"/>
    </xf>
    <xf numFmtId="0" fontId="11" fillId="0" borderId="3" xfId="6" applyNumberFormat="1" applyFont="1" applyFill="1" applyBorder="1" applyAlignment="1">
      <alignment horizontal="right" vertical="center" shrinkToFit="1"/>
    </xf>
    <xf numFmtId="0" fontId="11" fillId="0" borderId="4" xfId="6" applyNumberFormat="1" applyFont="1" applyFill="1" applyBorder="1" applyAlignment="1">
      <alignment horizontal="right" vertical="center" shrinkToFit="1"/>
    </xf>
    <xf numFmtId="0" fontId="11" fillId="0" borderId="5" xfId="6" applyNumberFormat="1" applyFont="1" applyFill="1" applyBorder="1" applyAlignment="1">
      <alignment horizontal="right" vertical="center" shrinkToFit="1"/>
    </xf>
    <xf numFmtId="41" fontId="11" fillId="0" borderId="6" xfId="3" applyNumberFormat="1" applyFont="1" applyFill="1" applyBorder="1" applyAlignment="1">
      <alignment horizontal="right" vertical="center" shrinkToFit="1"/>
    </xf>
    <xf numFmtId="41" fontId="11" fillId="0" borderId="7" xfId="3" applyNumberFormat="1" applyFont="1" applyFill="1" applyBorder="1" applyAlignment="1">
      <alignment horizontal="right" vertical="center" shrinkToFit="1"/>
    </xf>
    <xf numFmtId="41" fontId="11" fillId="0" borderId="8" xfId="3" applyNumberFormat="1" applyFont="1" applyFill="1" applyBorder="1" applyAlignment="1">
      <alignment horizontal="right" vertical="center" shrinkToFit="1"/>
    </xf>
    <xf numFmtId="41" fontId="11" fillId="0" borderId="9" xfId="3" applyNumberFormat="1" applyFont="1" applyFill="1" applyBorder="1" applyAlignment="1">
      <alignment horizontal="right" vertical="center"/>
    </xf>
    <xf numFmtId="41" fontId="11" fillId="0" borderId="2" xfId="3" applyNumberFormat="1" applyFont="1" applyFill="1" applyBorder="1" applyAlignment="1">
      <alignment horizontal="right" vertical="center"/>
    </xf>
    <xf numFmtId="41" fontId="11" fillId="0" borderId="0" xfId="3" applyNumberFormat="1" applyFont="1" applyFill="1" applyBorder="1" applyAlignment="1">
      <alignment horizontal="right" vertical="center"/>
    </xf>
    <xf numFmtId="38" fontId="25" fillId="0" borderId="0" xfId="3" applyFont="1">
      <alignment vertical="center"/>
    </xf>
    <xf numFmtId="41" fontId="11" fillId="0" borderId="9" xfId="3" applyNumberFormat="1" applyFont="1" applyFill="1" applyBorder="1" applyAlignment="1">
      <alignment vertical="center"/>
    </xf>
    <xf numFmtId="41" fontId="11" fillId="0" borderId="2" xfId="3" applyNumberFormat="1" applyFont="1" applyFill="1" applyBorder="1" applyAlignment="1">
      <alignment vertical="center"/>
    </xf>
    <xf numFmtId="41" fontId="11" fillId="0" borderId="3" xfId="3" applyNumberFormat="1" applyFont="1" applyFill="1" applyBorder="1" applyAlignment="1">
      <alignment horizontal="right" vertical="center"/>
    </xf>
    <xf numFmtId="41" fontId="11" fillId="0" borderId="4" xfId="3" applyNumberFormat="1" applyFont="1" applyFill="1" applyBorder="1" applyAlignment="1">
      <alignment horizontal="right" vertical="center"/>
    </xf>
    <xf numFmtId="0" fontId="9" fillId="0" borderId="0" xfId="5" applyFont="1">
      <alignment vertical="center"/>
    </xf>
    <xf numFmtId="0" fontId="24" fillId="0" borderId="0" xfId="5" applyFont="1">
      <alignment vertical="center"/>
    </xf>
    <xf numFmtId="0" fontId="27" fillId="0" borderId="0" xfId="5" applyFont="1">
      <alignment vertical="center"/>
    </xf>
    <xf numFmtId="0" fontId="6" fillId="0" borderId="0" xfId="5" applyFont="1" applyAlignment="1">
      <alignment vertical="center"/>
    </xf>
    <xf numFmtId="0" fontId="21" fillId="0" borderId="0" xfId="5">
      <alignment vertical="center"/>
    </xf>
    <xf numFmtId="0" fontId="27" fillId="0" borderId="0" xfId="5" applyFont="1" applyBorder="1" applyAlignment="1">
      <alignment wrapText="1"/>
    </xf>
    <xf numFmtId="58" fontId="27" fillId="0" borderId="0" xfId="5" applyNumberFormat="1" applyFont="1" applyBorder="1" applyAlignment="1">
      <alignment horizontal="center" vertical="center" wrapText="1"/>
    </xf>
    <xf numFmtId="0" fontId="14" fillId="0" borderId="0" xfId="5" applyFont="1" applyBorder="1" applyAlignment="1">
      <alignment vertical="center" shrinkToFit="1"/>
    </xf>
    <xf numFmtId="0" fontId="14" fillId="0" borderId="0" xfId="5" applyFont="1" applyBorder="1" applyAlignment="1">
      <alignment horizontal="right" shrinkToFit="1"/>
    </xf>
    <xf numFmtId="0" fontId="14" fillId="0" borderId="0" xfId="5" applyFont="1" applyAlignment="1">
      <alignment vertical="center" shrinkToFit="1"/>
    </xf>
    <xf numFmtId="0" fontId="11" fillId="0" borderId="10" xfId="5" applyFont="1" applyFill="1" applyBorder="1" applyAlignment="1">
      <alignment horizontal="center" vertical="center" shrinkToFit="1"/>
    </xf>
    <xf numFmtId="0" fontId="11" fillId="0" borderId="11" xfId="5" applyFont="1" applyFill="1" applyBorder="1" applyAlignment="1">
      <alignment horizontal="center" vertical="center" shrinkToFit="1"/>
    </xf>
    <xf numFmtId="0" fontId="11" fillId="0" borderId="12" xfId="5" applyFont="1" applyFill="1" applyBorder="1" applyAlignment="1">
      <alignment horizontal="center" vertical="center" shrinkToFit="1"/>
    </xf>
    <xf numFmtId="0" fontId="11" fillId="2" borderId="13" xfId="5" applyFont="1" applyFill="1" applyBorder="1" applyAlignment="1">
      <alignment horizontal="center" vertical="center" shrinkToFit="1"/>
    </xf>
    <xf numFmtId="38" fontId="11" fillId="0" borderId="14" xfId="2" applyFont="1" applyFill="1" applyBorder="1" applyAlignment="1">
      <alignment vertical="center" shrinkToFit="1"/>
    </xf>
    <xf numFmtId="38" fontId="11" fillId="0" borderId="2" xfId="2" applyFont="1" applyFill="1" applyBorder="1" applyAlignment="1">
      <alignment vertical="center" shrinkToFit="1"/>
    </xf>
    <xf numFmtId="38" fontId="11" fillId="0" borderId="15" xfId="2" applyFont="1" applyFill="1" applyBorder="1" applyAlignment="1">
      <alignment vertical="center" shrinkToFit="1"/>
    </xf>
    <xf numFmtId="0" fontId="11" fillId="2" borderId="16" xfId="5" applyFont="1" applyFill="1" applyBorder="1" applyAlignment="1">
      <alignment horizontal="center" vertical="center" shrinkToFit="1"/>
    </xf>
    <xf numFmtId="38" fontId="11" fillId="0" borderId="9" xfId="2" applyFont="1" applyFill="1" applyBorder="1" applyAlignment="1">
      <alignment horizontal="right" vertical="center" shrinkToFit="1"/>
    </xf>
    <xf numFmtId="38" fontId="11" fillId="0" borderId="17" xfId="2" applyFont="1" applyFill="1" applyBorder="1" applyAlignment="1">
      <alignment vertical="center" shrinkToFit="1"/>
    </xf>
    <xf numFmtId="38" fontId="11" fillId="0" borderId="18" xfId="2" applyFont="1" applyFill="1" applyBorder="1" applyAlignment="1">
      <alignment vertical="center" shrinkToFit="1"/>
    </xf>
    <xf numFmtId="38" fontId="11" fillId="0" borderId="19" xfId="2" applyFont="1" applyFill="1" applyBorder="1" applyAlignment="1">
      <alignment vertical="center" shrinkToFit="1"/>
    </xf>
    <xf numFmtId="0" fontId="11" fillId="2" borderId="20" xfId="5" applyFont="1" applyFill="1" applyBorder="1" applyAlignment="1">
      <alignment horizontal="center" vertical="center" shrinkToFit="1"/>
    </xf>
    <xf numFmtId="38" fontId="11" fillId="0" borderId="21" xfId="2" applyFont="1" applyFill="1" applyBorder="1" applyAlignment="1">
      <alignment horizontal="right" vertical="center" shrinkToFit="1"/>
    </xf>
    <xf numFmtId="38" fontId="11" fillId="0" borderId="22" xfId="2" applyFont="1" applyFill="1" applyBorder="1" applyAlignment="1">
      <alignment horizontal="right" vertical="center" shrinkToFit="1"/>
    </xf>
    <xf numFmtId="38" fontId="11" fillId="0" borderId="23" xfId="2" applyFont="1" applyFill="1" applyBorder="1" applyAlignment="1">
      <alignment horizontal="right" vertical="center" shrinkToFit="1"/>
    </xf>
    <xf numFmtId="38" fontId="11" fillId="0" borderId="2" xfId="2" applyFont="1" applyFill="1" applyBorder="1" applyAlignment="1">
      <alignment horizontal="right" vertical="center" shrinkToFit="1"/>
    </xf>
    <xf numFmtId="38" fontId="11" fillId="0" borderId="15" xfId="2" applyFont="1" applyFill="1" applyBorder="1" applyAlignment="1">
      <alignment horizontal="right" vertical="center" shrinkToFit="1"/>
    </xf>
    <xf numFmtId="38" fontId="11" fillId="0" borderId="17" xfId="2" applyFont="1" applyFill="1" applyBorder="1" applyAlignment="1">
      <alignment horizontal="right" vertical="center" shrinkToFit="1"/>
    </xf>
    <xf numFmtId="38" fontId="11" fillId="0" borderId="18" xfId="2" applyFont="1" applyFill="1" applyBorder="1" applyAlignment="1">
      <alignment horizontal="right" vertical="center" shrinkToFit="1"/>
    </xf>
    <xf numFmtId="38" fontId="11" fillId="0" borderId="19" xfId="2" applyFont="1" applyFill="1" applyBorder="1" applyAlignment="1">
      <alignment horizontal="right" vertical="center" shrinkToFit="1"/>
    </xf>
    <xf numFmtId="38" fontId="11" fillId="0" borderId="21" xfId="2" applyFont="1" applyFill="1" applyBorder="1" applyAlignment="1">
      <alignment vertical="center" shrinkToFit="1"/>
    </xf>
    <xf numFmtId="38" fontId="11" fillId="0" borderId="22" xfId="2" applyFont="1" applyFill="1" applyBorder="1" applyAlignment="1">
      <alignment vertical="center" shrinkToFit="1"/>
    </xf>
    <xf numFmtId="38" fontId="11" fillId="0" borderId="9" xfId="2" applyFont="1" applyFill="1" applyBorder="1" applyAlignment="1">
      <alignment vertical="center" shrinkToFit="1"/>
    </xf>
    <xf numFmtId="38" fontId="11" fillId="0" borderId="24" xfId="2" applyFont="1" applyFill="1" applyBorder="1" applyAlignment="1">
      <alignment horizontal="right" vertical="center" shrinkToFit="1"/>
    </xf>
    <xf numFmtId="38" fontId="11" fillId="0" borderId="25" xfId="2" applyFont="1" applyFill="1" applyBorder="1" applyAlignment="1">
      <alignment horizontal="right" vertical="center" shrinkToFit="1"/>
    </xf>
    <xf numFmtId="38" fontId="11" fillId="0" borderId="26" xfId="2" applyFont="1" applyFill="1" applyBorder="1" applyAlignment="1">
      <alignment horizontal="right" vertical="center" shrinkToFit="1"/>
    </xf>
    <xf numFmtId="38" fontId="11" fillId="0" borderId="27" xfId="2" applyFont="1" applyFill="1" applyBorder="1" applyAlignment="1">
      <alignment horizontal="right" vertical="center" shrinkToFit="1"/>
    </xf>
    <xf numFmtId="38" fontId="11" fillId="0" borderId="28" xfId="2" applyFont="1" applyFill="1" applyBorder="1" applyAlignment="1">
      <alignment horizontal="right" vertical="center" shrinkToFit="1"/>
    </xf>
    <xf numFmtId="38" fontId="11" fillId="0" borderId="23" xfId="2" applyFont="1" applyFill="1" applyBorder="1" applyAlignment="1">
      <alignment vertical="center" shrinkToFit="1"/>
    </xf>
    <xf numFmtId="38" fontId="11" fillId="0" borderId="3" xfId="2" applyFont="1" applyFill="1" applyBorder="1" applyAlignment="1">
      <alignment vertical="center" shrinkToFit="1"/>
    </xf>
    <xf numFmtId="38" fontId="11" fillId="0" borderId="4" xfId="2" applyFont="1" applyFill="1" applyBorder="1" applyAlignment="1">
      <alignment vertical="center" shrinkToFit="1"/>
    </xf>
    <xf numFmtId="38" fontId="11" fillId="0" borderId="29" xfId="2" applyFont="1" applyFill="1" applyBorder="1" applyAlignment="1">
      <alignment vertical="center" shrinkToFit="1"/>
    </xf>
    <xf numFmtId="0" fontId="10" fillId="0" borderId="0" xfId="5" applyFont="1" applyAlignment="1">
      <alignment vertical="center" shrinkToFit="1"/>
    </xf>
    <xf numFmtId="0" fontId="10" fillId="0" borderId="0" xfId="5" applyFont="1" applyFill="1" applyAlignment="1">
      <alignment vertical="center" shrinkToFit="1"/>
    </xf>
    <xf numFmtId="0" fontId="28" fillId="0" borderId="0" xfId="5" applyFont="1" applyAlignment="1">
      <alignment vertical="center" shrinkToFit="1"/>
    </xf>
    <xf numFmtId="0" fontId="28" fillId="0" borderId="0" xfId="5" applyFont="1" applyFill="1" applyAlignment="1">
      <alignment vertical="center" shrinkToFit="1"/>
    </xf>
    <xf numFmtId="0" fontId="22" fillId="0" borderId="0" xfId="5" applyFont="1" applyAlignment="1">
      <alignment vertical="center" wrapText="1"/>
    </xf>
    <xf numFmtId="0" fontId="21" fillId="0" borderId="0" xfId="5" applyAlignment="1">
      <alignment vertical="center" wrapText="1"/>
    </xf>
    <xf numFmtId="0" fontId="23" fillId="0" borderId="0" xfId="5" applyFont="1">
      <alignment vertical="center"/>
    </xf>
    <xf numFmtId="0" fontId="22" fillId="0" borderId="0" xfId="5" applyFont="1">
      <alignment vertical="center"/>
    </xf>
    <xf numFmtId="0" fontId="21" fillId="0" borderId="0" xfId="5" applyAlignment="1">
      <alignment horizontal="center" vertical="center"/>
    </xf>
    <xf numFmtId="0" fontId="29" fillId="0" borderId="0" xfId="0" applyFont="1">
      <alignment vertical="center"/>
    </xf>
    <xf numFmtId="0" fontId="14" fillId="0" borderId="0" xfId="5" applyFont="1" applyAlignment="1">
      <alignment horizontal="center" vertical="center"/>
    </xf>
    <xf numFmtId="0" fontId="14" fillId="0" borderId="0" xfId="5" applyFont="1">
      <alignment vertical="center"/>
    </xf>
    <xf numFmtId="0" fontId="11" fillId="0" borderId="0" xfId="5" applyFont="1">
      <alignment vertical="center"/>
    </xf>
    <xf numFmtId="0" fontId="11" fillId="0" borderId="31" xfId="5" applyFont="1" applyBorder="1" applyAlignment="1">
      <alignment horizontal="center" vertical="center" wrapText="1"/>
    </xf>
    <xf numFmtId="0" fontId="11" fillId="0" borderId="32" xfId="5" applyFont="1" applyBorder="1" applyAlignment="1">
      <alignment horizontal="center" vertical="center" wrapText="1"/>
    </xf>
    <xf numFmtId="0" fontId="11" fillId="0" borderId="33" xfId="5" applyFont="1" applyBorder="1" applyAlignment="1">
      <alignment horizontal="center" vertical="center" wrapText="1"/>
    </xf>
    <xf numFmtId="0" fontId="11" fillId="0" borderId="22" xfId="5" applyFont="1" applyBorder="1" applyAlignment="1">
      <alignment horizontal="center" vertical="center" wrapText="1"/>
    </xf>
    <xf numFmtId="0" fontId="11" fillId="0" borderId="34" xfId="5" applyFont="1" applyBorder="1" applyAlignment="1">
      <alignment horizontal="center" vertical="center" wrapText="1"/>
    </xf>
    <xf numFmtId="3" fontId="2" fillId="0" borderId="35" xfId="5" applyNumberFormat="1" applyFont="1" applyFill="1" applyBorder="1" applyAlignment="1">
      <alignment horizontal="right" vertical="center" wrapText="1"/>
    </xf>
    <xf numFmtId="0" fontId="11" fillId="0" borderId="2" xfId="5" applyFont="1" applyBorder="1" applyAlignment="1">
      <alignment horizontal="center" vertical="center" wrapText="1"/>
    </xf>
    <xf numFmtId="0" fontId="11" fillId="0" borderId="36" xfId="5" applyFont="1" applyBorder="1" applyAlignment="1">
      <alignment horizontal="center" vertical="center" wrapText="1"/>
    </xf>
    <xf numFmtId="0" fontId="11" fillId="0" borderId="37" xfId="5" applyFont="1" applyBorder="1" applyAlignment="1">
      <alignment horizontal="center" vertical="center" wrapText="1"/>
    </xf>
    <xf numFmtId="0" fontId="11" fillId="0" borderId="38" xfId="5" applyFont="1" applyBorder="1" applyAlignment="1">
      <alignment horizontal="center" vertical="center" wrapText="1"/>
    </xf>
    <xf numFmtId="0" fontId="11" fillId="0" borderId="39" xfId="5" applyFont="1" applyBorder="1" applyAlignment="1">
      <alignment horizontal="center" vertical="center" wrapText="1"/>
    </xf>
    <xf numFmtId="0" fontId="11" fillId="0" borderId="0" xfId="5" applyFont="1" applyBorder="1" applyAlignment="1">
      <alignment horizontal="center" vertical="center" wrapText="1"/>
    </xf>
    <xf numFmtId="0" fontId="11" fillId="0" borderId="40" xfId="5" applyFont="1" applyBorder="1" applyAlignment="1">
      <alignment horizontal="center" vertical="center" wrapText="1"/>
    </xf>
    <xf numFmtId="0" fontId="11" fillId="0" borderId="41" xfId="5" applyFont="1" applyBorder="1" applyAlignment="1">
      <alignment horizontal="center" vertical="center" wrapText="1"/>
    </xf>
    <xf numFmtId="0" fontId="11" fillId="0" borderId="18" xfId="5" applyFont="1" applyBorder="1" applyAlignment="1">
      <alignment horizontal="center" vertical="center" wrapText="1"/>
    </xf>
    <xf numFmtId="0" fontId="11" fillId="0" borderId="42" xfId="5" applyFont="1" applyBorder="1" applyAlignment="1">
      <alignment horizontal="center" vertical="center" wrapText="1"/>
    </xf>
    <xf numFmtId="0" fontId="11" fillId="0" borderId="2" xfId="5" applyFont="1" applyBorder="1" applyAlignment="1">
      <alignment horizontal="center" vertical="center" shrinkToFit="1"/>
    </xf>
    <xf numFmtId="0" fontId="2" fillId="0" borderId="43" xfId="5" applyFont="1" applyFill="1" applyBorder="1" applyAlignment="1">
      <alignment horizontal="right" vertical="center" wrapText="1"/>
    </xf>
    <xf numFmtId="0" fontId="11" fillId="0" borderId="5" xfId="5" applyFont="1" applyBorder="1" applyAlignment="1">
      <alignment horizontal="center" vertical="center" wrapText="1"/>
    </xf>
    <xf numFmtId="0" fontId="11" fillId="0" borderId="4" xfId="5" applyFont="1" applyBorder="1" applyAlignment="1">
      <alignment horizontal="center" vertical="center" wrapText="1"/>
    </xf>
    <xf numFmtId="0" fontId="11" fillId="0" borderId="44" xfId="5" applyFont="1" applyBorder="1" applyAlignment="1">
      <alignment horizontal="center" vertical="center" wrapText="1"/>
    </xf>
    <xf numFmtId="3" fontId="2" fillId="0" borderId="5" xfId="5" applyNumberFormat="1" applyFont="1" applyFill="1" applyBorder="1" applyAlignment="1">
      <alignment horizontal="right" vertical="center" wrapText="1"/>
    </xf>
    <xf numFmtId="3" fontId="10" fillId="0" borderId="0" xfId="5" applyNumberFormat="1" applyFont="1" applyBorder="1" applyAlignment="1">
      <alignment horizontal="right" vertical="center" wrapText="1"/>
    </xf>
    <xf numFmtId="0" fontId="10" fillId="0" borderId="0" xfId="5" applyFont="1">
      <alignment vertical="center"/>
    </xf>
    <xf numFmtId="0" fontId="2" fillId="0" borderId="0" xfId="5" applyFont="1">
      <alignment vertical="center"/>
    </xf>
    <xf numFmtId="0" fontId="21" fillId="0" borderId="0" xfId="5" applyAlignment="1">
      <alignment vertical="center"/>
    </xf>
    <xf numFmtId="0" fontId="9" fillId="0" borderId="0" xfId="6" applyNumberFormat="1" applyFont="1" applyBorder="1" applyAlignment="1">
      <alignment horizontal="left" vertical="center"/>
    </xf>
    <xf numFmtId="0" fontId="8" fillId="0" borderId="0" xfId="6" applyNumberFormat="1" applyFont="1" applyBorder="1" applyAlignment="1">
      <alignment horizontal="left" vertical="center"/>
    </xf>
    <xf numFmtId="0" fontId="14" fillId="0" borderId="0" xfId="6" applyNumberFormat="1" applyFont="1" applyBorder="1" applyAlignment="1">
      <alignment horizontal="left" vertical="center"/>
    </xf>
    <xf numFmtId="0" fontId="2" fillId="0" borderId="0" xfId="6" applyNumberFormat="1" applyFont="1" applyBorder="1" applyAlignment="1">
      <alignment vertical="center"/>
    </xf>
    <xf numFmtId="0" fontId="2" fillId="0" borderId="0" xfId="6" applyNumberFormat="1" applyFont="1" applyBorder="1" applyAlignment="1">
      <alignment horizontal="distributed" vertical="center"/>
    </xf>
    <xf numFmtId="0" fontId="2" fillId="0" borderId="45" xfId="6" applyNumberFormat="1" applyFont="1" applyBorder="1" applyAlignment="1">
      <alignment vertical="center"/>
    </xf>
    <xf numFmtId="0" fontId="2" fillId="0" borderId="5" xfId="6" applyNumberFormat="1" applyFont="1" applyBorder="1" applyAlignment="1">
      <alignment horizontal="distributed" vertical="center"/>
    </xf>
    <xf numFmtId="0" fontId="2" fillId="0" borderId="5" xfId="6" applyNumberFormat="1" applyFont="1" applyBorder="1" applyAlignment="1">
      <alignment vertical="center"/>
    </xf>
    <xf numFmtId="0" fontId="10" fillId="0" borderId="0" xfId="6" applyNumberFormat="1" applyFont="1" applyBorder="1" applyAlignment="1">
      <alignment horizontal="left" vertical="center"/>
    </xf>
    <xf numFmtId="0" fontId="14" fillId="0" borderId="0" xfId="6" applyNumberFormat="1" applyFont="1" applyBorder="1" applyAlignment="1"/>
    <xf numFmtId="0" fontId="14" fillId="0" borderId="0" xfId="6" applyNumberFormat="1" applyFont="1" applyBorder="1" applyAlignment="1">
      <alignment horizontal="right"/>
    </xf>
    <xf numFmtId="0" fontId="10" fillId="0" borderId="0" xfId="6" applyFont="1">
      <alignment vertical="center"/>
    </xf>
    <xf numFmtId="0" fontId="10" fillId="0" borderId="0" xfId="6" applyNumberFormat="1" applyFont="1" applyBorder="1" applyAlignment="1">
      <alignment horizontal="left"/>
    </xf>
    <xf numFmtId="0" fontId="10" fillId="0" borderId="0" xfId="6" applyFont="1" applyAlignment="1">
      <alignment vertical="center"/>
    </xf>
    <xf numFmtId="0" fontId="2" fillId="0" borderId="46" xfId="6" applyFont="1" applyFill="1" applyBorder="1" applyAlignment="1">
      <alignment horizontal="center" vertical="center" shrinkToFit="1"/>
    </xf>
    <xf numFmtId="0" fontId="2" fillId="0" borderId="47" xfId="6" applyFont="1" applyFill="1" applyBorder="1" applyAlignment="1">
      <alignment horizontal="center" vertical="center" wrapText="1"/>
    </xf>
    <xf numFmtId="38" fontId="2" fillId="0" borderId="48" xfId="3" applyFont="1" applyFill="1" applyBorder="1" applyAlignment="1">
      <alignment horizontal="center" vertical="center" shrinkToFit="1"/>
    </xf>
    <xf numFmtId="38" fontId="2" fillId="0" borderId="30" xfId="3" applyFont="1" applyFill="1" applyBorder="1" applyAlignment="1">
      <alignment horizontal="center" vertical="center" wrapText="1"/>
    </xf>
    <xf numFmtId="38" fontId="2" fillId="0" borderId="49" xfId="3" applyFont="1" applyFill="1" applyBorder="1" applyAlignment="1">
      <alignment horizontal="center" vertical="center" wrapText="1"/>
    </xf>
    <xf numFmtId="38" fontId="2" fillId="0" borderId="50" xfId="3" applyFont="1" applyFill="1" applyBorder="1" applyAlignment="1">
      <alignment horizontal="center" vertical="center" wrapText="1"/>
    </xf>
    <xf numFmtId="0" fontId="2" fillId="0" borderId="39" xfId="6" applyFont="1" applyFill="1" applyBorder="1" applyAlignment="1">
      <alignment horizontal="center" vertical="center" wrapText="1" shrinkToFit="1"/>
    </xf>
    <xf numFmtId="0" fontId="2" fillId="0" borderId="51" xfId="6" applyFont="1" applyFill="1" applyBorder="1" applyAlignment="1">
      <alignment horizontal="center" vertical="center" wrapText="1" shrinkToFit="1"/>
    </xf>
    <xf numFmtId="41" fontId="2" fillId="0" borderId="2" xfId="3" applyNumberFormat="1" applyFont="1" applyFill="1" applyBorder="1" applyAlignment="1">
      <alignment horizontal="right" vertical="center" shrinkToFit="1"/>
    </xf>
    <xf numFmtId="41" fontId="2" fillId="0" borderId="25" xfId="3" applyNumberFormat="1" applyFont="1" applyFill="1" applyBorder="1" applyAlignment="1">
      <alignment horizontal="right" vertical="center" shrinkToFit="1"/>
    </xf>
    <xf numFmtId="41" fontId="2" fillId="0" borderId="52" xfId="3" applyNumberFormat="1" applyFont="1" applyFill="1" applyBorder="1" applyAlignment="1">
      <alignment horizontal="right" vertical="center" shrinkToFit="1"/>
    </xf>
    <xf numFmtId="0" fontId="9" fillId="0" borderId="0" xfId="6" applyFont="1">
      <alignment vertical="center"/>
    </xf>
    <xf numFmtId="0" fontId="11" fillId="0" borderId="30" xfId="6" applyFont="1" applyBorder="1" applyAlignment="1">
      <alignment horizontal="center" vertical="center" wrapText="1"/>
    </xf>
    <xf numFmtId="0" fontId="11" fillId="0" borderId="53" xfId="6" applyFont="1" applyBorder="1" applyAlignment="1">
      <alignment horizontal="center" vertical="center" wrapText="1"/>
    </xf>
    <xf numFmtId="0" fontId="11" fillId="0" borderId="31" xfId="6" applyFont="1" applyBorder="1">
      <alignment vertical="center"/>
    </xf>
    <xf numFmtId="0" fontId="11" fillId="0" borderId="33" xfId="6" applyFont="1" applyBorder="1" applyAlignment="1">
      <alignment vertical="center"/>
    </xf>
    <xf numFmtId="176" fontId="11" fillId="0" borderId="27" xfId="6" applyNumberFormat="1" applyFont="1" applyBorder="1">
      <alignment vertical="center"/>
    </xf>
    <xf numFmtId="176" fontId="11" fillId="0" borderId="31" xfId="6" applyNumberFormat="1" applyFont="1" applyBorder="1">
      <alignment vertical="center"/>
    </xf>
    <xf numFmtId="0" fontId="11" fillId="0" borderId="35" xfId="6" applyFont="1" applyBorder="1">
      <alignment vertical="center"/>
    </xf>
    <xf numFmtId="0" fontId="11" fillId="0" borderId="34" xfId="6" applyFont="1" applyBorder="1" applyAlignment="1">
      <alignment vertical="center"/>
    </xf>
    <xf numFmtId="176" fontId="11" fillId="0" borderId="54" xfId="6" applyNumberFormat="1" applyFont="1" applyBorder="1">
      <alignment vertical="center"/>
    </xf>
    <xf numFmtId="176" fontId="11" fillId="0" borderId="22" xfId="6" applyNumberFormat="1" applyFont="1" applyBorder="1">
      <alignment vertical="center"/>
    </xf>
    <xf numFmtId="176" fontId="11" fillId="0" borderId="35" xfId="6" applyNumberFormat="1" applyFont="1" applyBorder="1">
      <alignment vertical="center"/>
    </xf>
    <xf numFmtId="0" fontId="11" fillId="0" borderId="36" xfId="6" applyFont="1" applyBorder="1">
      <alignment vertical="center"/>
    </xf>
    <xf numFmtId="176" fontId="11" fillId="0" borderId="55" xfId="6" applyNumberFormat="1" applyFont="1" applyBorder="1">
      <alignment vertical="center"/>
    </xf>
    <xf numFmtId="176" fontId="11" fillId="0" borderId="2" xfId="6" applyNumberFormat="1" applyFont="1" applyBorder="1">
      <alignment vertical="center"/>
    </xf>
    <xf numFmtId="176" fontId="11" fillId="0" borderId="0" xfId="6" applyNumberFormat="1" applyFont="1" applyBorder="1">
      <alignment vertical="center"/>
    </xf>
    <xf numFmtId="176" fontId="11" fillId="0" borderId="2" xfId="6" applyNumberFormat="1" applyFont="1" applyBorder="1" applyAlignment="1">
      <alignment vertical="center"/>
    </xf>
    <xf numFmtId="0" fontId="11" fillId="0" borderId="45" xfId="6" applyFont="1" applyBorder="1">
      <alignment vertical="center"/>
    </xf>
    <xf numFmtId="0" fontId="11" fillId="0" borderId="41" xfId="6" applyFont="1" applyBorder="1">
      <alignment vertical="center"/>
    </xf>
    <xf numFmtId="176" fontId="11" fillId="0" borderId="56" xfId="6" applyNumberFormat="1" applyFont="1" applyBorder="1">
      <alignment vertical="center"/>
    </xf>
    <xf numFmtId="176" fontId="11" fillId="0" borderId="40" xfId="6" applyNumberFormat="1" applyFont="1" applyBorder="1">
      <alignment vertical="center"/>
    </xf>
    <xf numFmtId="176" fontId="11" fillId="0" borderId="45" xfId="6" applyNumberFormat="1" applyFont="1" applyBorder="1">
      <alignment vertical="center"/>
    </xf>
    <xf numFmtId="0" fontId="11" fillId="0" borderId="43" xfId="6" applyFont="1" applyBorder="1">
      <alignment vertical="center"/>
    </xf>
    <xf numFmtId="0" fontId="11" fillId="0" borderId="42" xfId="6" applyFont="1" applyBorder="1">
      <alignment vertical="center"/>
    </xf>
    <xf numFmtId="176" fontId="11" fillId="0" borderId="57" xfId="6" applyNumberFormat="1" applyFont="1" applyBorder="1">
      <alignment vertical="center"/>
    </xf>
    <xf numFmtId="176" fontId="11" fillId="0" borderId="18" xfId="6" applyNumberFormat="1" applyFont="1" applyBorder="1">
      <alignment vertical="center"/>
    </xf>
    <xf numFmtId="176" fontId="11" fillId="0" borderId="43" xfId="6" applyNumberFormat="1" applyFont="1" applyBorder="1">
      <alignment vertical="center"/>
    </xf>
    <xf numFmtId="0" fontId="11" fillId="0" borderId="5" xfId="6" applyFont="1" applyBorder="1">
      <alignment vertical="center"/>
    </xf>
    <xf numFmtId="0" fontId="11" fillId="0" borderId="44" xfId="6" applyFont="1" applyBorder="1">
      <alignment vertical="center"/>
    </xf>
    <xf numFmtId="176" fontId="11" fillId="0" borderId="58" xfId="6" applyNumberFormat="1" applyFont="1" applyBorder="1">
      <alignment vertical="center"/>
    </xf>
    <xf numFmtId="176" fontId="11" fillId="0" borderId="4" xfId="6" applyNumberFormat="1" applyFont="1" applyBorder="1">
      <alignment vertical="center"/>
    </xf>
    <xf numFmtId="176" fontId="11" fillId="0" borderId="5" xfId="6" applyNumberFormat="1" applyFont="1" applyBorder="1">
      <alignment vertical="center"/>
    </xf>
    <xf numFmtId="38" fontId="1" fillId="0" borderId="0" xfId="3">
      <alignment vertical="center"/>
    </xf>
    <xf numFmtId="0" fontId="6" fillId="0" borderId="0" xfId="6" applyFont="1">
      <alignment vertical="center"/>
    </xf>
    <xf numFmtId="38" fontId="6" fillId="0" borderId="0" xfId="3" applyFont="1">
      <alignment vertical="center"/>
    </xf>
    <xf numFmtId="38" fontId="1" fillId="0" borderId="0" xfId="3" applyFont="1">
      <alignment vertical="center"/>
    </xf>
    <xf numFmtId="38" fontId="11" fillId="0" borderId="47" xfId="3" applyFont="1" applyFill="1" applyBorder="1" applyAlignment="1">
      <alignment horizontal="center" vertical="center" shrinkToFit="1"/>
    </xf>
    <xf numFmtId="38" fontId="11" fillId="0" borderId="59" xfId="3" applyFont="1" applyBorder="1" applyAlignment="1">
      <alignment horizontal="center" vertical="center" shrinkToFit="1"/>
    </xf>
    <xf numFmtId="38" fontId="11" fillId="0" borderId="30" xfId="3" applyFont="1" applyBorder="1" applyAlignment="1">
      <alignment horizontal="center" vertical="center" shrinkToFit="1"/>
    </xf>
    <xf numFmtId="38" fontId="11" fillId="0" borderId="53" xfId="3" applyFont="1" applyBorder="1" applyAlignment="1">
      <alignment horizontal="center" vertical="center" shrinkToFit="1"/>
    </xf>
    <xf numFmtId="41" fontId="11" fillId="0" borderId="60" xfId="3" applyNumberFormat="1" applyFont="1" applyFill="1" applyBorder="1" applyAlignment="1">
      <alignment vertical="center" shrinkToFit="1"/>
    </xf>
    <xf numFmtId="176" fontId="11" fillId="0" borderId="6" xfId="6" applyNumberFormat="1" applyFont="1" applyBorder="1">
      <alignment vertical="center"/>
    </xf>
    <xf numFmtId="41" fontId="11" fillId="0" borderId="7" xfId="3" applyNumberFormat="1" applyFont="1" applyFill="1" applyBorder="1" applyAlignment="1">
      <alignment vertical="center" shrinkToFit="1"/>
    </xf>
    <xf numFmtId="176" fontId="11" fillId="0" borderId="7" xfId="6" applyNumberFormat="1" applyFont="1" applyBorder="1">
      <alignment vertical="center"/>
    </xf>
    <xf numFmtId="41" fontId="11" fillId="0" borderId="8" xfId="3" applyNumberFormat="1" applyFont="1" applyFill="1" applyBorder="1" applyAlignment="1">
      <alignment vertical="center" shrinkToFit="1"/>
    </xf>
    <xf numFmtId="41" fontId="11" fillId="0" borderId="61" xfId="3" applyNumberFormat="1" applyFont="1" applyFill="1" applyBorder="1" applyAlignment="1">
      <alignment vertical="center" shrinkToFit="1"/>
    </xf>
    <xf numFmtId="41" fontId="1" fillId="0" borderId="0" xfId="6" applyNumberFormat="1" applyBorder="1">
      <alignment vertical="center"/>
    </xf>
    <xf numFmtId="0" fontId="11" fillId="0" borderId="0" xfId="6" applyFont="1" applyAlignment="1">
      <alignment vertical="center"/>
    </xf>
    <xf numFmtId="41" fontId="11" fillId="0" borderId="62" xfId="3" applyNumberFormat="1" applyFont="1" applyFill="1" applyBorder="1" applyAlignment="1">
      <alignment vertical="center" shrinkToFit="1"/>
    </xf>
    <xf numFmtId="41" fontId="11" fillId="0" borderId="9" xfId="3" applyNumberFormat="1" applyFont="1" applyBorder="1" applyAlignment="1">
      <alignment vertical="center" shrinkToFit="1"/>
    </xf>
    <xf numFmtId="41" fontId="11" fillId="0" borderId="2" xfId="3" applyNumberFormat="1" applyFont="1" applyBorder="1" applyAlignment="1">
      <alignment vertical="center" shrinkToFit="1"/>
    </xf>
    <xf numFmtId="41" fontId="11" fillId="0" borderId="55" xfId="3" applyNumberFormat="1" applyFont="1" applyBorder="1" applyAlignment="1">
      <alignment horizontal="right" vertical="center" shrinkToFit="1"/>
    </xf>
    <xf numFmtId="41" fontId="11" fillId="0" borderId="0" xfId="3" applyNumberFormat="1" applyFont="1" applyAlignment="1">
      <alignment vertical="center" shrinkToFit="1"/>
    </xf>
    <xf numFmtId="41" fontId="1" fillId="0" borderId="0" xfId="6" applyNumberFormat="1">
      <alignment vertical="center"/>
    </xf>
    <xf numFmtId="41" fontId="11" fillId="0" borderId="55" xfId="3" applyNumberFormat="1" applyFont="1" applyBorder="1" applyAlignment="1">
      <alignment vertical="center" shrinkToFit="1"/>
    </xf>
    <xf numFmtId="41" fontId="11" fillId="0" borderId="63" xfId="3" applyNumberFormat="1" applyFont="1" applyFill="1" applyBorder="1" applyAlignment="1">
      <alignment horizontal="right" vertical="center" shrinkToFit="1"/>
    </xf>
    <xf numFmtId="41" fontId="11" fillId="0" borderId="54" xfId="3" applyNumberFormat="1" applyFont="1" applyBorder="1" applyAlignment="1">
      <alignment horizontal="right" vertical="center" shrinkToFit="1"/>
    </xf>
    <xf numFmtId="41" fontId="11" fillId="0" borderId="22" xfId="3" applyNumberFormat="1" applyFont="1" applyBorder="1" applyAlignment="1">
      <alignment horizontal="right" vertical="center" shrinkToFit="1"/>
    </xf>
    <xf numFmtId="41" fontId="11" fillId="0" borderId="35" xfId="3" applyNumberFormat="1" applyFont="1" applyBorder="1" applyAlignment="1">
      <alignment horizontal="right" vertical="center" shrinkToFit="1"/>
    </xf>
    <xf numFmtId="41" fontId="11" fillId="0" borderId="62" xfId="3" applyNumberFormat="1" applyFont="1" applyFill="1" applyBorder="1" applyAlignment="1">
      <alignment horizontal="right" vertical="center" shrinkToFit="1"/>
    </xf>
    <xf numFmtId="41" fontId="11" fillId="0" borderId="2" xfId="3" applyNumberFormat="1" applyFont="1" applyBorder="1" applyAlignment="1">
      <alignment horizontal="right" vertical="center" shrinkToFit="1"/>
    </xf>
    <xf numFmtId="41" fontId="11" fillId="0" borderId="0" xfId="3" applyNumberFormat="1" applyFont="1" applyBorder="1" applyAlignment="1">
      <alignment horizontal="right" vertical="center" shrinkToFit="1"/>
    </xf>
    <xf numFmtId="41" fontId="11" fillId="0" borderId="64" xfId="3" applyNumberFormat="1" applyFont="1" applyFill="1" applyBorder="1" applyAlignment="1">
      <alignment horizontal="right" vertical="center" shrinkToFit="1"/>
    </xf>
    <xf numFmtId="41" fontId="11" fillId="0" borderId="58" xfId="3" applyNumberFormat="1" applyFont="1" applyBorder="1" applyAlignment="1">
      <alignment horizontal="right" vertical="center" shrinkToFit="1"/>
    </xf>
    <xf numFmtId="41" fontId="11" fillId="0" borderId="4" xfId="3" applyNumberFormat="1" applyFont="1" applyBorder="1" applyAlignment="1">
      <alignment horizontal="right" vertical="center" shrinkToFit="1"/>
    </xf>
    <xf numFmtId="41" fontId="11" fillId="0" borderId="5" xfId="3" applyNumberFormat="1" applyFont="1" applyBorder="1" applyAlignment="1">
      <alignment horizontal="right" vertical="center" shrinkToFit="1"/>
    </xf>
    <xf numFmtId="0" fontId="10" fillId="0" borderId="0" xfId="6" applyFont="1" applyAlignment="1">
      <alignment vertical="center" textRotation="255"/>
    </xf>
    <xf numFmtId="38" fontId="10" fillId="0" borderId="0" xfId="3" applyFont="1">
      <alignment vertical="center"/>
    </xf>
    <xf numFmtId="38" fontId="23" fillId="0" borderId="0" xfId="3" applyFont="1">
      <alignment vertical="center"/>
    </xf>
    <xf numFmtId="41" fontId="2" fillId="0" borderId="2" xfId="5" applyNumberFormat="1" applyFont="1" applyFill="1" applyBorder="1" applyAlignment="1">
      <alignment horizontal="right" vertical="center" wrapText="1"/>
    </xf>
    <xf numFmtId="41" fontId="2" fillId="0" borderId="18" xfId="5" applyNumberFormat="1" applyFont="1" applyFill="1" applyBorder="1" applyAlignment="1">
      <alignment horizontal="right" vertical="center" wrapText="1"/>
    </xf>
    <xf numFmtId="0" fontId="2" fillId="0" borderId="38" xfId="5" applyFont="1" applyFill="1" applyBorder="1" applyAlignment="1">
      <alignment horizontal="right" vertical="center" wrapText="1"/>
    </xf>
    <xf numFmtId="3" fontId="2" fillId="0" borderId="4" xfId="5" applyNumberFormat="1" applyFont="1" applyFill="1" applyBorder="1" applyAlignment="1">
      <alignment horizontal="right" vertical="center" wrapText="1"/>
    </xf>
    <xf numFmtId="3" fontId="2" fillId="0" borderId="37" xfId="5" applyNumberFormat="1" applyFont="1" applyFill="1" applyBorder="1" applyAlignment="1">
      <alignment horizontal="right" vertical="center" wrapText="1"/>
    </xf>
    <xf numFmtId="3" fontId="2" fillId="0" borderId="45" xfId="5" applyNumberFormat="1" applyFont="1" applyFill="1" applyBorder="1" applyAlignment="1">
      <alignment horizontal="right" vertical="center" wrapText="1"/>
    </xf>
    <xf numFmtId="3" fontId="2" fillId="0" borderId="43" xfId="5" applyNumberFormat="1" applyFont="1" applyFill="1" applyBorder="1" applyAlignment="1">
      <alignment horizontal="right" vertical="center" wrapText="1"/>
    </xf>
    <xf numFmtId="3" fontId="2" fillId="0" borderId="22" xfId="5" applyNumberFormat="1" applyFont="1" applyFill="1" applyBorder="1" applyAlignment="1">
      <alignment horizontal="right" vertical="center" wrapText="1"/>
    </xf>
    <xf numFmtId="3" fontId="2" fillId="0" borderId="2" xfId="5" applyNumberFormat="1" applyFont="1" applyFill="1" applyBorder="1" applyAlignment="1">
      <alignment horizontal="right" vertical="center" wrapText="1"/>
    </xf>
    <xf numFmtId="3" fontId="2" fillId="0" borderId="38" xfId="5" applyNumberFormat="1" applyFont="1" applyFill="1" applyBorder="1" applyAlignment="1">
      <alignment horizontal="right" vertical="center" wrapText="1"/>
    </xf>
    <xf numFmtId="3" fontId="2" fillId="0" borderId="40" xfId="5" applyNumberFormat="1" applyFont="1" applyFill="1" applyBorder="1" applyAlignment="1">
      <alignment horizontal="right" vertical="center" wrapText="1"/>
    </xf>
    <xf numFmtId="3" fontId="2" fillId="0" borderId="18" xfId="5" applyNumberFormat="1" applyFont="1" applyFill="1" applyBorder="1" applyAlignment="1">
      <alignment horizontal="right" vertical="center" wrapText="1"/>
    </xf>
    <xf numFmtId="0" fontId="35" fillId="0" borderId="0" xfId="0" applyFont="1">
      <alignment vertical="center"/>
    </xf>
    <xf numFmtId="0" fontId="14" fillId="0" borderId="0" xfId="6" applyNumberFormat="1" applyFont="1" applyBorder="1" applyAlignment="1">
      <alignment horizontal="distributed" vertical="center"/>
    </xf>
    <xf numFmtId="0" fontId="23" fillId="0" borderId="0" xfId="6" applyFont="1" applyAlignment="1">
      <alignment vertical="center"/>
    </xf>
    <xf numFmtId="0" fontId="23" fillId="0" borderId="36" xfId="6" applyFont="1" applyBorder="1" applyAlignment="1">
      <alignment vertical="center"/>
    </xf>
    <xf numFmtId="0" fontId="14" fillId="0" borderId="0" xfId="6" applyNumberFormat="1" applyFont="1" applyBorder="1" applyAlignment="1">
      <alignment vertical="center" shrinkToFit="1"/>
    </xf>
    <xf numFmtId="0" fontId="14" fillId="0" borderId="36" xfId="6" applyNumberFormat="1" applyFont="1" applyBorder="1" applyAlignment="1">
      <alignment vertical="center" shrinkToFit="1"/>
    </xf>
    <xf numFmtId="0" fontId="14" fillId="0" borderId="45" xfId="6" applyNumberFormat="1" applyFont="1" applyBorder="1" applyAlignment="1">
      <alignment horizontal="distributed" vertical="center"/>
    </xf>
    <xf numFmtId="0" fontId="14" fillId="0" borderId="45" xfId="6" applyNumberFormat="1" applyFont="1" applyBorder="1" applyAlignment="1">
      <alignment vertical="center"/>
    </xf>
    <xf numFmtId="0" fontId="23" fillId="0" borderId="45" xfId="6" applyFont="1" applyBorder="1" applyAlignment="1">
      <alignment vertical="center"/>
    </xf>
    <xf numFmtId="0" fontId="23" fillId="0" borderId="41" xfId="6" applyFont="1" applyBorder="1" applyAlignment="1">
      <alignment vertical="center"/>
    </xf>
    <xf numFmtId="0" fontId="14" fillId="0" borderId="43" xfId="6" applyNumberFormat="1" applyFont="1" applyBorder="1" applyAlignment="1">
      <alignment horizontal="distributed" vertical="center"/>
    </xf>
    <xf numFmtId="0" fontId="14" fillId="0" borderId="43" xfId="6" applyNumberFormat="1" applyFont="1" applyBorder="1" applyAlignment="1">
      <alignment vertical="center" shrinkToFit="1"/>
    </xf>
    <xf numFmtId="0" fontId="14" fillId="0" borderId="43" xfId="6" applyNumberFormat="1" applyFont="1" applyBorder="1" applyAlignment="1">
      <alignment vertical="center"/>
    </xf>
    <xf numFmtId="0" fontId="14" fillId="0" borderId="42" xfId="6" applyNumberFormat="1" applyFont="1" applyBorder="1" applyAlignment="1">
      <alignment vertical="center" shrinkToFit="1"/>
    </xf>
    <xf numFmtId="0" fontId="14" fillId="0" borderId="65" xfId="6" applyNumberFormat="1" applyFont="1" applyBorder="1" applyAlignment="1">
      <alignment horizontal="distributed" vertical="center"/>
    </xf>
    <xf numFmtId="0" fontId="14" fillId="0" borderId="65" xfId="6" applyNumberFormat="1" applyFont="1" applyBorder="1" applyAlignment="1">
      <alignment vertical="center"/>
    </xf>
    <xf numFmtId="0" fontId="14" fillId="0" borderId="66" xfId="6" applyNumberFormat="1" applyFont="1" applyBorder="1" applyAlignment="1">
      <alignment vertical="center"/>
    </xf>
    <xf numFmtId="41" fontId="2" fillId="0" borderId="19" xfId="5" applyNumberFormat="1" applyFont="1" applyFill="1" applyBorder="1" applyAlignment="1">
      <alignment horizontal="right" vertical="center" wrapText="1"/>
    </xf>
    <xf numFmtId="0" fontId="2" fillId="0" borderId="0" xfId="5" applyFont="1" applyBorder="1" applyAlignment="1">
      <alignment vertical="center"/>
    </xf>
    <xf numFmtId="0" fontId="23" fillId="0" borderId="0" xfId="6" applyFont="1" applyBorder="1">
      <alignment vertical="center"/>
    </xf>
    <xf numFmtId="0" fontId="11" fillId="0" borderId="0" xfId="10" applyFont="1" applyFill="1" applyBorder="1" applyAlignment="1"/>
    <xf numFmtId="41" fontId="11" fillId="0" borderId="2" xfId="3" applyNumberFormat="1" applyFont="1" applyFill="1" applyBorder="1" applyAlignment="1">
      <alignment horizontal="right" vertical="center" shrinkToFit="1"/>
    </xf>
    <xf numFmtId="41" fontId="11" fillId="0" borderId="58" xfId="3" applyNumberFormat="1" applyFont="1" applyFill="1" applyBorder="1" applyAlignment="1">
      <alignment horizontal="right" vertical="center" shrinkToFit="1"/>
    </xf>
    <xf numFmtId="41" fontId="11" fillId="0" borderId="4" xfId="3" applyNumberFormat="1" applyFont="1" applyFill="1" applyBorder="1" applyAlignment="1">
      <alignment horizontal="right" vertical="center" shrinkToFit="1"/>
    </xf>
    <xf numFmtId="41" fontId="11" fillId="0" borderId="67" xfId="3" applyNumberFormat="1" applyFont="1" applyFill="1" applyBorder="1" applyAlignment="1">
      <alignment horizontal="right" vertical="center" shrinkToFit="1"/>
    </xf>
    <xf numFmtId="41" fontId="11" fillId="0" borderId="25" xfId="3" applyNumberFormat="1" applyFont="1" applyFill="1" applyBorder="1" applyAlignment="1">
      <alignment horizontal="right" vertical="center" shrinkToFit="1"/>
    </xf>
    <xf numFmtId="41" fontId="11" fillId="0" borderId="68" xfId="3" applyNumberFormat="1" applyFont="1" applyFill="1" applyBorder="1" applyAlignment="1">
      <alignment horizontal="right" vertical="center" shrinkToFit="1"/>
    </xf>
    <xf numFmtId="41" fontId="11" fillId="0" borderId="69" xfId="3" applyNumberFormat="1" applyFont="1" applyFill="1" applyBorder="1" applyAlignment="1">
      <alignment horizontal="right" vertical="center" shrinkToFit="1"/>
    </xf>
    <xf numFmtId="3" fontId="11" fillId="0" borderId="0" xfId="6" applyNumberFormat="1" applyFont="1" applyFill="1" applyBorder="1" applyAlignment="1">
      <alignment vertical="center" shrinkToFit="1"/>
    </xf>
    <xf numFmtId="3" fontId="10" fillId="0" borderId="0" xfId="6" applyNumberFormat="1" applyFont="1" applyFill="1" applyBorder="1" applyAlignment="1">
      <alignment horizontal="center" vertical="top" wrapText="1"/>
    </xf>
    <xf numFmtId="0" fontId="1" fillId="0" borderId="0" xfId="6" applyFill="1" applyBorder="1" applyAlignment="1">
      <alignment vertical="center"/>
    </xf>
    <xf numFmtId="3" fontId="10" fillId="0" borderId="0" xfId="6" applyNumberFormat="1" applyFont="1" applyFill="1" applyBorder="1" applyAlignment="1">
      <alignment horizontal="left" vertical="top" shrinkToFit="1"/>
    </xf>
    <xf numFmtId="3" fontId="10" fillId="0" borderId="0" xfId="6" applyNumberFormat="1" applyFont="1" applyFill="1" applyBorder="1" applyAlignment="1">
      <alignment vertical="top" wrapText="1"/>
    </xf>
    <xf numFmtId="3" fontId="10" fillId="0" borderId="0" xfId="6" applyNumberFormat="1" applyFont="1" applyFill="1" applyBorder="1" applyAlignment="1">
      <alignment vertical="center" wrapText="1"/>
    </xf>
    <xf numFmtId="0" fontId="1" fillId="0" borderId="0" xfId="6" applyFont="1" applyBorder="1" applyAlignment="1">
      <alignment horizontal="left" vertical="center"/>
    </xf>
    <xf numFmtId="0" fontId="2" fillId="0" borderId="0" xfId="6" applyFont="1" applyFill="1" applyBorder="1" applyAlignment="1">
      <alignment vertical="center"/>
    </xf>
    <xf numFmtId="3" fontId="2" fillId="0" borderId="0" xfId="6" applyNumberFormat="1" applyFont="1" applyFill="1" applyAlignment="1">
      <alignment vertical="center"/>
    </xf>
    <xf numFmtId="0" fontId="5" fillId="0" borderId="0" xfId="6" applyFont="1" applyFill="1" applyBorder="1" applyAlignment="1">
      <alignment vertical="center"/>
    </xf>
    <xf numFmtId="3" fontId="6" fillId="0" borderId="0" xfId="6" applyNumberFormat="1" applyFont="1" applyFill="1" applyAlignment="1">
      <alignment vertical="center"/>
    </xf>
    <xf numFmtId="3" fontId="8" fillId="0" borderId="0" xfId="6" applyNumberFormat="1" applyFont="1" applyFill="1" applyAlignment="1">
      <alignment vertical="center"/>
    </xf>
    <xf numFmtId="3" fontId="9" fillId="0" borderId="0" xfId="6" applyNumberFormat="1" applyFont="1" applyFill="1" applyAlignment="1">
      <alignment vertical="center"/>
    </xf>
    <xf numFmtId="0" fontId="1" fillId="0" borderId="0" xfId="6" applyFill="1" applyBorder="1">
      <alignment vertical="center"/>
    </xf>
    <xf numFmtId="0" fontId="11" fillId="0" borderId="0" xfId="6" applyNumberFormat="1" applyFont="1" applyFill="1" applyBorder="1" applyAlignment="1">
      <alignment vertical="center" wrapText="1"/>
    </xf>
    <xf numFmtId="41" fontId="11" fillId="0" borderId="0" xfId="10" applyNumberFormat="1" applyFont="1" applyFill="1" applyBorder="1" applyAlignment="1">
      <alignment vertical="center" shrinkToFit="1"/>
    </xf>
    <xf numFmtId="0" fontId="9" fillId="0" borderId="0" xfId="9" applyFont="1" applyFill="1" applyAlignment="1">
      <alignment vertical="center"/>
    </xf>
    <xf numFmtId="0" fontId="21" fillId="0" borderId="0" xfId="9" applyFont="1" applyFill="1"/>
    <xf numFmtId="49" fontId="21" fillId="0" borderId="0" xfId="10" applyNumberFormat="1" applyFont="1" applyFill="1" applyBorder="1"/>
    <xf numFmtId="176" fontId="14" fillId="0" borderId="0" xfId="8" applyNumberFormat="1" applyFont="1" applyFill="1" applyBorder="1" applyAlignment="1">
      <alignment vertical="center" shrinkToFit="1"/>
    </xf>
    <xf numFmtId="0" fontId="14" fillId="0" borderId="0" xfId="9" applyFont="1" applyFill="1" applyAlignment="1">
      <alignment vertical="center"/>
    </xf>
    <xf numFmtId="0" fontId="14" fillId="0" borderId="0" xfId="6" applyNumberFormat="1" applyFont="1" applyFill="1" applyBorder="1" applyAlignment="1">
      <alignment vertical="center"/>
    </xf>
    <xf numFmtId="49" fontId="14" fillId="0" borderId="0" xfId="8" applyNumberFormat="1" applyFont="1" applyFill="1" applyBorder="1" applyAlignment="1">
      <alignment vertical="center"/>
    </xf>
    <xf numFmtId="0" fontId="14" fillId="0" borderId="1" xfId="10" applyFont="1" applyFill="1" applyBorder="1" applyAlignment="1">
      <alignment vertical="top"/>
    </xf>
    <xf numFmtId="0" fontId="14" fillId="0" borderId="0" xfId="10" applyFont="1" applyFill="1" applyBorder="1" applyAlignment="1">
      <alignment vertical="top" wrapText="1"/>
    </xf>
    <xf numFmtId="0" fontId="14" fillId="0" borderId="0" xfId="10" applyFont="1" applyFill="1" applyBorder="1" applyAlignment="1">
      <alignment vertical="top"/>
    </xf>
    <xf numFmtId="49" fontId="9" fillId="0" borderId="0" xfId="10" applyNumberFormat="1" applyFont="1" applyFill="1" applyAlignment="1">
      <alignment vertical="center"/>
    </xf>
    <xf numFmtId="3" fontId="14" fillId="0" borderId="1" xfId="6" applyNumberFormat="1" applyFont="1" applyBorder="1" applyAlignment="1">
      <alignment vertical="center"/>
    </xf>
    <xf numFmtId="0" fontId="11" fillId="0" borderId="0" xfId="6" applyFont="1" applyBorder="1" applyAlignment="1">
      <alignment vertical="center"/>
    </xf>
    <xf numFmtId="0" fontId="10" fillId="0" borderId="0" xfId="6" applyFont="1" applyBorder="1" applyAlignment="1">
      <alignment vertical="center"/>
    </xf>
    <xf numFmtId="3" fontId="14" fillId="0" borderId="0" xfId="6" applyNumberFormat="1" applyFont="1" applyBorder="1" applyAlignment="1">
      <alignment horizontal="left" vertical="center"/>
    </xf>
    <xf numFmtId="3" fontId="11" fillId="0" borderId="65" xfId="6" applyNumberFormat="1" applyFont="1" applyFill="1" applyBorder="1" applyAlignment="1">
      <alignment horizontal="center" vertical="center"/>
    </xf>
    <xf numFmtId="3" fontId="11" fillId="0" borderId="10" xfId="6" applyNumberFormat="1" applyFont="1" applyFill="1" applyBorder="1" applyAlignment="1">
      <alignment horizontal="center" vertical="center"/>
    </xf>
    <xf numFmtId="0" fontId="23" fillId="0" borderId="0" xfId="6" applyFont="1" applyBorder="1" applyAlignment="1">
      <alignment vertical="center"/>
    </xf>
    <xf numFmtId="0" fontId="10" fillId="0" borderId="1" xfId="6" applyFont="1" applyBorder="1" applyAlignment="1">
      <alignment vertical="center"/>
    </xf>
    <xf numFmtId="0" fontId="1" fillId="0" borderId="0" xfId="6" applyAlignment="1">
      <alignment vertical="center"/>
    </xf>
    <xf numFmtId="41" fontId="11" fillId="0" borderId="14" xfId="6" applyNumberFormat="1" applyFont="1" applyFill="1" applyBorder="1" applyAlignment="1">
      <alignment horizontal="right" vertical="center"/>
    </xf>
    <xf numFmtId="41" fontId="11" fillId="0" borderId="1" xfId="6" applyNumberFormat="1" applyFont="1" applyFill="1" applyBorder="1" applyAlignment="1">
      <alignment horizontal="right" vertical="center"/>
    </xf>
    <xf numFmtId="41" fontId="11" fillId="0" borderId="9" xfId="6" applyNumberFormat="1" applyFont="1" applyFill="1" applyBorder="1" applyAlignment="1">
      <alignment horizontal="right" vertical="center"/>
    </xf>
    <xf numFmtId="41" fontId="11" fillId="0" borderId="0" xfId="6" applyNumberFormat="1" applyFont="1" applyFill="1" applyBorder="1" applyAlignment="1">
      <alignment horizontal="right" vertical="center"/>
    </xf>
    <xf numFmtId="41" fontId="11" fillId="0" borderId="70" xfId="6" applyNumberFormat="1" applyFont="1" applyFill="1" applyBorder="1" applyAlignment="1">
      <alignment horizontal="right" vertical="center"/>
    </xf>
    <xf numFmtId="41" fontId="11" fillId="0" borderId="45" xfId="6" applyNumberFormat="1" applyFont="1" applyFill="1" applyBorder="1" applyAlignment="1">
      <alignment horizontal="right" vertical="center"/>
    </xf>
    <xf numFmtId="41" fontId="11" fillId="0" borderId="17" xfId="6" applyNumberFormat="1" applyFont="1" applyFill="1" applyBorder="1" applyAlignment="1">
      <alignment horizontal="right" vertical="center"/>
    </xf>
    <xf numFmtId="41" fontId="11" fillId="0" borderId="43" xfId="6" applyNumberFormat="1" applyFont="1" applyFill="1" applyBorder="1" applyAlignment="1">
      <alignment horizontal="right" vertical="center"/>
    </xf>
    <xf numFmtId="178" fontId="11" fillId="0" borderId="0" xfId="6" applyNumberFormat="1" applyFont="1" applyFill="1" applyBorder="1" applyAlignment="1">
      <alignment horizontal="right" vertical="center"/>
    </xf>
    <xf numFmtId="41" fontId="11" fillId="0" borderId="0" xfId="6" applyNumberFormat="1" applyFont="1" applyFill="1" applyBorder="1" applyAlignment="1">
      <alignment vertical="center"/>
    </xf>
    <xf numFmtId="41" fontId="11" fillId="0" borderId="5" xfId="6" applyNumberFormat="1" applyFont="1" applyFill="1" applyBorder="1" applyAlignment="1">
      <alignment vertical="center"/>
    </xf>
    <xf numFmtId="41" fontId="11" fillId="0" borderId="52" xfId="6" applyNumberFormat="1" applyFont="1" applyFill="1" applyBorder="1" applyAlignment="1">
      <alignment horizontal="right" vertical="center"/>
    </xf>
    <xf numFmtId="41" fontId="11" fillId="0" borderId="71" xfId="6" applyNumberFormat="1" applyFont="1" applyFill="1" applyBorder="1" applyAlignment="1">
      <alignment horizontal="right" vertical="center"/>
    </xf>
    <xf numFmtId="41" fontId="11" fillId="0" borderId="25" xfId="6" applyNumberFormat="1" applyFont="1" applyFill="1" applyBorder="1" applyAlignment="1">
      <alignment horizontal="right" vertical="center"/>
    </xf>
    <xf numFmtId="41" fontId="11" fillId="0" borderId="68" xfId="6" applyNumberFormat="1" applyFont="1" applyFill="1" applyBorder="1" applyAlignment="1">
      <alignment horizontal="right" vertical="center"/>
    </xf>
    <xf numFmtId="41" fontId="11" fillId="0" borderId="9" xfId="6" applyNumberFormat="1" applyFont="1" applyFill="1" applyBorder="1" applyAlignment="1">
      <alignment vertical="center"/>
    </xf>
    <xf numFmtId="41" fontId="11" fillId="0" borderId="52" xfId="6" applyNumberFormat="1" applyFont="1" applyFill="1" applyBorder="1" applyAlignment="1">
      <alignment vertical="center"/>
    </xf>
    <xf numFmtId="41" fontId="11" fillId="0" borderId="3" xfId="6" applyNumberFormat="1" applyFont="1" applyFill="1" applyBorder="1" applyAlignment="1">
      <alignment vertical="center"/>
    </xf>
    <xf numFmtId="41" fontId="11" fillId="0" borderId="72" xfId="6" applyNumberFormat="1" applyFont="1" applyFill="1" applyBorder="1" applyAlignment="1">
      <alignment horizontal="right" vertical="center"/>
    </xf>
    <xf numFmtId="41" fontId="11" fillId="0" borderId="19" xfId="6" applyNumberFormat="1" applyFont="1" applyFill="1" applyBorder="1" applyAlignment="1">
      <alignment horizontal="right" vertical="center"/>
    </xf>
    <xf numFmtId="38" fontId="11" fillId="0" borderId="0" xfId="1" applyFont="1" applyFill="1" applyBorder="1" applyAlignment="1">
      <alignment horizontal="right" vertical="center"/>
    </xf>
    <xf numFmtId="41" fontId="11" fillId="0" borderId="15" xfId="6" applyNumberFormat="1" applyFont="1" applyFill="1" applyBorder="1" applyAlignment="1">
      <alignment horizontal="right" vertical="center"/>
    </xf>
    <xf numFmtId="38" fontId="11" fillId="0" borderId="5" xfId="1" applyFont="1" applyFill="1" applyBorder="1" applyAlignment="1">
      <alignment vertical="center"/>
    </xf>
    <xf numFmtId="0" fontId="23" fillId="0" borderId="0" xfId="6" applyFont="1" applyFill="1">
      <alignment vertical="center"/>
    </xf>
    <xf numFmtId="3" fontId="11" fillId="0" borderId="0" xfId="6" applyNumberFormat="1" applyFont="1" applyFill="1" applyAlignment="1">
      <alignment horizontal="right"/>
    </xf>
    <xf numFmtId="3" fontId="11" fillId="0" borderId="13" xfId="6" applyNumberFormat="1" applyFont="1" applyFill="1" applyBorder="1" applyAlignment="1">
      <alignment horizontal="distributed" vertical="center" wrapText="1" indent="2"/>
    </xf>
    <xf numFmtId="3" fontId="11" fillId="0" borderId="52" xfId="6" applyNumberFormat="1" applyFont="1" applyFill="1" applyBorder="1" applyAlignment="1">
      <alignment horizontal="distributed" vertical="center" wrapText="1" indent="2"/>
    </xf>
    <xf numFmtId="3" fontId="11" fillId="0" borderId="73" xfId="6" applyNumberFormat="1" applyFont="1" applyFill="1" applyBorder="1" applyAlignment="1">
      <alignment horizontal="distributed" vertical="center" wrapText="1" indent="2"/>
    </xf>
    <xf numFmtId="3" fontId="10" fillId="0" borderId="16" xfId="6" applyNumberFormat="1" applyFont="1" applyFill="1" applyBorder="1" applyAlignment="1">
      <alignment horizontal="distributed" vertical="center" wrapText="1" indent="2"/>
    </xf>
    <xf numFmtId="3" fontId="10" fillId="0" borderId="52" xfId="6" applyNumberFormat="1" applyFont="1" applyFill="1" applyBorder="1" applyAlignment="1">
      <alignment horizontal="distributed" vertical="center" wrapText="1" indent="2"/>
    </xf>
    <xf numFmtId="3" fontId="11" fillId="0" borderId="52" xfId="6" applyNumberFormat="1" applyFont="1" applyFill="1" applyBorder="1" applyAlignment="1">
      <alignment horizontal="center" vertical="center" wrapText="1"/>
    </xf>
    <xf numFmtId="0" fontId="10" fillId="0" borderId="0" xfId="6" applyFont="1" applyFill="1">
      <alignment vertical="center"/>
    </xf>
    <xf numFmtId="3" fontId="2" fillId="0" borderId="0" xfId="6" applyNumberFormat="1" applyFont="1" applyFill="1">
      <alignment vertical="center"/>
    </xf>
    <xf numFmtId="3" fontId="14" fillId="0" borderId="0" xfId="6" applyNumberFormat="1" applyFont="1" applyFill="1" applyAlignment="1">
      <alignment vertical="center"/>
    </xf>
    <xf numFmtId="3" fontId="10" fillId="0" borderId="52" xfId="6" applyNumberFormat="1" applyFont="1" applyFill="1" applyBorder="1" applyAlignment="1">
      <alignment horizontal="distributed" vertical="center" indent="2"/>
    </xf>
    <xf numFmtId="3" fontId="11" fillId="0" borderId="73" xfId="6" applyNumberFormat="1" applyFont="1" applyFill="1" applyBorder="1" applyAlignment="1">
      <alignment horizontal="distributed" vertical="center" indent="2"/>
    </xf>
    <xf numFmtId="3" fontId="10" fillId="0" borderId="52" xfId="6" applyNumberFormat="1" applyFont="1" applyFill="1" applyBorder="1" applyAlignment="1">
      <alignment horizontal="distributed" vertical="center" indent="1"/>
    </xf>
    <xf numFmtId="3" fontId="11" fillId="0" borderId="52" xfId="6" applyNumberFormat="1" applyFont="1" applyFill="1" applyBorder="1" applyAlignment="1">
      <alignment horizontal="distributed" vertical="center" indent="2"/>
    </xf>
    <xf numFmtId="3" fontId="11" fillId="0" borderId="15" xfId="6" applyNumberFormat="1" applyFont="1" applyFill="1" applyBorder="1" applyAlignment="1">
      <alignment horizontal="distributed" vertical="center" indent="2"/>
    </xf>
    <xf numFmtId="3" fontId="10" fillId="0" borderId="69" xfId="6" applyNumberFormat="1" applyFont="1" applyFill="1" applyBorder="1" applyAlignment="1">
      <alignment horizontal="distributed" vertical="center" indent="2"/>
    </xf>
    <xf numFmtId="177" fontId="11" fillId="0" borderId="8" xfId="9" applyNumberFormat="1" applyFont="1" applyBorder="1" applyAlignment="1">
      <alignment horizontal="center" vertical="center" shrinkToFit="1"/>
    </xf>
    <xf numFmtId="177" fontId="11" fillId="0" borderId="0" xfId="9" applyNumberFormat="1" applyFont="1" applyBorder="1" applyAlignment="1">
      <alignment horizontal="center" vertical="center" shrinkToFit="1"/>
    </xf>
    <xf numFmtId="177" fontId="11" fillId="0" borderId="5" xfId="9" applyNumberFormat="1" applyFont="1" applyBorder="1" applyAlignment="1">
      <alignment horizontal="center" vertical="center" shrinkToFit="1"/>
    </xf>
    <xf numFmtId="41" fontId="20" fillId="0" borderId="2" xfId="3" applyNumberFormat="1" applyFont="1" applyFill="1" applyBorder="1" applyAlignment="1">
      <alignment horizontal="right" vertical="center"/>
    </xf>
    <xf numFmtId="41" fontId="20" fillId="0" borderId="2" xfId="3" applyNumberFormat="1" applyFont="1" applyFill="1" applyBorder="1">
      <alignment vertical="center"/>
    </xf>
    <xf numFmtId="41" fontId="11" fillId="0" borderId="4" xfId="3" applyNumberFormat="1" applyFont="1" applyFill="1" applyBorder="1">
      <alignment vertical="center"/>
    </xf>
    <xf numFmtId="41" fontId="20" fillId="0" borderId="9" xfId="3" applyNumberFormat="1" applyFont="1" applyFill="1" applyBorder="1" applyAlignment="1">
      <alignment horizontal="right" vertical="center"/>
    </xf>
    <xf numFmtId="41" fontId="20" fillId="0" borderId="0" xfId="3" applyNumberFormat="1" applyFont="1" applyFill="1">
      <alignment vertical="center"/>
    </xf>
    <xf numFmtId="41" fontId="11" fillId="0" borderId="0" xfId="3" applyNumberFormat="1" applyFont="1" applyFill="1" applyAlignment="1">
      <alignment horizontal="right" vertical="center"/>
    </xf>
    <xf numFmtId="41" fontId="11" fillId="0" borderId="0" xfId="3" applyNumberFormat="1" applyFont="1" applyFill="1" applyAlignment="1">
      <alignment vertical="center"/>
    </xf>
    <xf numFmtId="41" fontId="11" fillId="0" borderId="5" xfId="3" applyNumberFormat="1" applyFont="1" applyFill="1" applyBorder="1">
      <alignment vertical="center"/>
    </xf>
    <xf numFmtId="0" fontId="11" fillId="0" borderId="30" xfId="5" applyFont="1" applyFill="1" applyBorder="1" applyAlignment="1">
      <alignment horizontal="center" vertical="center"/>
    </xf>
    <xf numFmtId="0" fontId="11" fillId="0" borderId="53" xfId="5" applyFont="1" applyFill="1" applyBorder="1" applyAlignment="1">
      <alignment horizontal="center" vertical="center"/>
    </xf>
    <xf numFmtId="0" fontId="11" fillId="0" borderId="27" xfId="5" applyFont="1" applyFill="1" applyBorder="1" applyAlignment="1">
      <alignment horizontal="center" vertical="center" wrapText="1"/>
    </xf>
    <xf numFmtId="0" fontId="11" fillId="0" borderId="31" xfId="5" applyFont="1" applyFill="1" applyBorder="1" applyAlignment="1">
      <alignment horizontal="center" vertical="center" wrapText="1"/>
    </xf>
    <xf numFmtId="0" fontId="14" fillId="0" borderId="5" xfId="6" applyNumberFormat="1" applyFont="1" applyBorder="1" applyAlignment="1"/>
    <xf numFmtId="0" fontId="9" fillId="0" borderId="0" xfId="6" applyNumberFormat="1" applyFont="1" applyFill="1" applyBorder="1" applyAlignment="1">
      <alignment horizontal="left" vertical="center"/>
    </xf>
    <xf numFmtId="0" fontId="30" fillId="0" borderId="0" xfId="6" applyNumberFormat="1" applyFont="1" applyFill="1" applyBorder="1" applyAlignment="1">
      <alignment horizontal="left" vertical="center"/>
    </xf>
    <xf numFmtId="0" fontId="14" fillId="0" borderId="0" xfId="6" applyNumberFormat="1" applyFont="1" applyFill="1" applyBorder="1" applyAlignment="1">
      <alignment horizontal="left" vertical="center"/>
    </xf>
    <xf numFmtId="0" fontId="14" fillId="0" borderId="0" xfId="6" applyNumberFormat="1" applyFont="1" applyFill="1" applyBorder="1" applyAlignment="1">
      <alignment horizontal="left"/>
    </xf>
    <xf numFmtId="41" fontId="2" fillId="0" borderId="39" xfId="6" applyNumberFormat="1" applyFont="1" applyFill="1" applyBorder="1" applyAlignment="1">
      <alignment vertical="center" shrinkToFit="1"/>
    </xf>
    <xf numFmtId="41" fontId="2" fillId="0" borderId="37" xfId="6" applyNumberFormat="1" applyFont="1" applyFill="1" applyBorder="1" applyAlignment="1">
      <alignment vertical="center" shrinkToFit="1"/>
    </xf>
    <xf numFmtId="41" fontId="2" fillId="0" borderId="38" xfId="6" applyNumberFormat="1" applyFont="1" applyFill="1" applyBorder="1" applyAlignment="1">
      <alignment vertical="center" shrinkToFit="1"/>
    </xf>
    <xf numFmtId="41" fontId="2" fillId="0" borderId="74" xfId="6" applyNumberFormat="1" applyFont="1" applyFill="1" applyBorder="1" applyAlignment="1">
      <alignment vertical="center" shrinkToFit="1"/>
    </xf>
    <xf numFmtId="41" fontId="2" fillId="0" borderId="75" xfId="6" applyNumberFormat="1" applyFont="1" applyFill="1" applyBorder="1" applyAlignment="1">
      <alignment vertical="center" shrinkToFit="1"/>
    </xf>
    <xf numFmtId="41" fontId="2" fillId="0" borderId="76" xfId="6" applyNumberFormat="1" applyFont="1" applyFill="1" applyBorder="1" applyAlignment="1">
      <alignment vertical="center" shrinkToFit="1"/>
    </xf>
    <xf numFmtId="41" fontId="2" fillId="0" borderId="51" xfId="6" applyNumberFormat="1" applyFont="1" applyFill="1" applyBorder="1" applyAlignment="1">
      <alignment vertical="center" shrinkToFit="1"/>
    </xf>
    <xf numFmtId="41" fontId="2" fillId="0" borderId="77" xfId="6" applyNumberFormat="1" applyFont="1" applyFill="1" applyBorder="1" applyAlignment="1">
      <alignment vertical="center" shrinkToFit="1"/>
    </xf>
    <xf numFmtId="41" fontId="2" fillId="0" borderId="78" xfId="6" applyNumberFormat="1" applyFont="1" applyFill="1" applyBorder="1" applyAlignment="1">
      <alignment horizontal="right" vertical="center" shrinkToFit="1"/>
    </xf>
    <xf numFmtId="41" fontId="2" fillId="0" borderId="78" xfId="6" applyNumberFormat="1" applyFont="1" applyFill="1" applyBorder="1" applyAlignment="1">
      <alignment vertical="center" shrinkToFit="1"/>
    </xf>
    <xf numFmtId="41" fontId="2" fillId="0" borderId="79" xfId="6" applyNumberFormat="1" applyFont="1" applyFill="1" applyBorder="1" applyAlignment="1">
      <alignment vertical="center" shrinkToFit="1"/>
    </xf>
    <xf numFmtId="41" fontId="2" fillId="0" borderId="80" xfId="6" applyNumberFormat="1" applyFont="1" applyFill="1" applyBorder="1" applyAlignment="1">
      <alignment vertical="center" shrinkToFit="1"/>
    </xf>
    <xf numFmtId="0" fontId="2" fillId="0" borderId="36" xfId="6" applyFont="1" applyFill="1" applyBorder="1" applyAlignment="1">
      <alignment horizontal="center" vertical="center" shrinkToFit="1"/>
    </xf>
    <xf numFmtId="41" fontId="2" fillId="0" borderId="36" xfId="3" applyNumberFormat="1" applyFont="1" applyFill="1" applyBorder="1" applyAlignment="1">
      <alignment horizontal="right" vertical="center" shrinkToFit="1"/>
    </xf>
    <xf numFmtId="41" fontId="2" fillId="0" borderId="9" xfId="3" applyNumberFormat="1" applyFont="1" applyFill="1" applyBorder="1" applyAlignment="1">
      <alignment horizontal="right" vertical="center" shrinkToFit="1"/>
    </xf>
    <xf numFmtId="41" fontId="2" fillId="0" borderId="62" xfId="3" applyNumberFormat="1" applyFont="1" applyFill="1" applyBorder="1" applyAlignment="1">
      <alignment horizontal="right" vertical="center" shrinkToFit="1"/>
    </xf>
    <xf numFmtId="0" fontId="2" fillId="0" borderId="44" xfId="6" applyFont="1" applyFill="1" applyBorder="1" applyAlignment="1">
      <alignment horizontal="center" vertical="center" shrinkToFit="1"/>
    </xf>
    <xf numFmtId="41" fontId="2" fillId="0" borderId="44" xfId="3" applyNumberFormat="1" applyFont="1" applyFill="1" applyBorder="1" applyAlignment="1">
      <alignment horizontal="right" vertical="center" shrinkToFit="1"/>
    </xf>
    <xf numFmtId="41" fontId="2" fillId="0" borderId="3" xfId="3" applyNumberFormat="1" applyFont="1" applyFill="1" applyBorder="1" applyAlignment="1">
      <alignment horizontal="right" vertical="center" shrinkToFit="1"/>
    </xf>
    <xf numFmtId="0" fontId="14" fillId="0" borderId="1" xfId="6" applyFont="1" applyFill="1" applyBorder="1">
      <alignment vertical="center"/>
    </xf>
    <xf numFmtId="0" fontId="23" fillId="0" borderId="1" xfId="6" applyFont="1" applyFill="1" applyBorder="1">
      <alignment vertical="center"/>
    </xf>
    <xf numFmtId="0" fontId="2" fillId="0" borderId="37" xfId="5" applyFont="1" applyFill="1" applyBorder="1" applyAlignment="1">
      <alignment horizontal="right" vertical="center" wrapText="1"/>
    </xf>
    <xf numFmtId="3" fontId="2" fillId="0" borderId="65" xfId="5" applyNumberFormat="1" applyFont="1" applyFill="1" applyBorder="1" applyAlignment="1">
      <alignment horizontal="right" vertical="center" wrapText="1"/>
    </xf>
    <xf numFmtId="3" fontId="2" fillId="0" borderId="11" xfId="5" applyNumberFormat="1" applyFont="1" applyFill="1" applyBorder="1" applyAlignment="1">
      <alignment horizontal="right" vertical="center" wrapText="1"/>
    </xf>
    <xf numFmtId="0" fontId="11" fillId="0" borderId="0" xfId="5" applyFont="1" applyBorder="1" applyAlignment="1">
      <alignment horizontal="center" vertical="center" shrinkToFit="1"/>
    </xf>
    <xf numFmtId="0" fontId="14" fillId="0" borderId="5" xfId="5" applyFont="1" applyBorder="1" applyAlignment="1">
      <alignment horizontal="right"/>
    </xf>
    <xf numFmtId="177" fontId="20" fillId="0" borderId="0" xfId="9" applyNumberFormat="1" applyFont="1" applyFill="1" applyBorder="1" applyAlignment="1">
      <alignment horizontal="center" vertical="center" shrinkToFit="1"/>
    </xf>
    <xf numFmtId="0" fontId="14" fillId="0" borderId="5" xfId="5" applyFont="1" applyBorder="1" applyAlignment="1"/>
    <xf numFmtId="3" fontId="2" fillId="0" borderId="0" xfId="5" applyNumberFormat="1" applyFont="1" applyFill="1" applyAlignment="1">
      <alignment horizontal="right" vertical="center" wrapText="1"/>
    </xf>
    <xf numFmtId="41" fontId="2" fillId="0" borderId="0" xfId="5" applyNumberFormat="1" applyFont="1" applyFill="1" applyAlignment="1">
      <alignment horizontal="right" vertical="center" wrapText="1"/>
    </xf>
    <xf numFmtId="3" fontId="11" fillId="0" borderId="25" xfId="6" applyNumberFormat="1" applyFont="1" applyFill="1" applyBorder="1" applyAlignment="1">
      <alignment vertical="center" shrinkToFit="1"/>
    </xf>
    <xf numFmtId="3" fontId="11" fillId="0" borderId="0" xfId="6" applyNumberFormat="1" applyFont="1" applyFill="1" applyBorder="1" applyAlignment="1">
      <alignment vertical="center" shrinkToFit="1"/>
    </xf>
    <xf numFmtId="3" fontId="11" fillId="0" borderId="55" xfId="6" applyNumberFormat="1" applyFont="1" applyFill="1" applyBorder="1" applyAlignment="1">
      <alignment vertical="center" shrinkToFit="1"/>
    </xf>
    <xf numFmtId="3" fontId="11" fillId="0" borderId="72" xfId="6" applyNumberFormat="1" applyFont="1" applyFill="1" applyBorder="1" applyAlignment="1">
      <alignment horizontal="center" vertical="center" shrinkToFit="1"/>
    </xf>
    <xf numFmtId="3" fontId="11" fillId="0" borderId="45" xfId="6" applyNumberFormat="1" applyFont="1" applyFill="1" applyBorder="1" applyAlignment="1">
      <alignment horizontal="center" vertical="center" shrinkToFit="1"/>
    </xf>
    <xf numFmtId="3" fontId="11" fillId="0" borderId="56" xfId="6" applyNumberFormat="1" applyFont="1" applyFill="1" applyBorder="1" applyAlignment="1">
      <alignment horizontal="center" vertical="center" shrinkToFit="1"/>
    </xf>
    <xf numFmtId="3" fontId="11" fillId="0" borderId="29" xfId="6" applyNumberFormat="1" applyFont="1" applyFill="1" applyBorder="1" applyAlignment="1">
      <alignment horizontal="center" vertical="center" shrinkToFit="1"/>
    </xf>
    <xf numFmtId="3" fontId="11" fillId="0" borderId="5" xfId="6" applyNumberFormat="1" applyFont="1" applyFill="1" applyBorder="1" applyAlignment="1">
      <alignment horizontal="center" vertical="center" shrinkToFit="1"/>
    </xf>
    <xf numFmtId="3" fontId="11" fillId="0" borderId="58" xfId="6" applyNumberFormat="1" applyFont="1" applyFill="1" applyBorder="1" applyAlignment="1">
      <alignment horizontal="center" vertical="center" shrinkToFit="1"/>
    </xf>
    <xf numFmtId="3" fontId="11" fillId="0" borderId="91" xfId="6" applyNumberFormat="1" applyFont="1" applyFill="1" applyBorder="1" applyAlignment="1">
      <alignment horizontal="center" vertical="center"/>
    </xf>
    <xf numFmtId="3" fontId="11" fillId="0" borderId="92" xfId="6" applyNumberFormat="1" applyFont="1" applyFill="1" applyBorder="1" applyAlignment="1">
      <alignment horizontal="center" vertical="center"/>
    </xf>
    <xf numFmtId="3" fontId="11" fillId="0" borderId="15" xfId="6" applyNumberFormat="1" applyFont="1" applyFill="1" applyBorder="1" applyAlignment="1">
      <alignment vertical="center" shrinkToFit="1"/>
    </xf>
    <xf numFmtId="3" fontId="11" fillId="0" borderId="36" xfId="6" applyNumberFormat="1" applyFont="1" applyFill="1" applyBorder="1" applyAlignment="1">
      <alignment vertical="center" shrinkToFit="1"/>
    </xf>
    <xf numFmtId="3" fontId="11" fillId="0" borderId="12" xfId="6" applyNumberFormat="1" applyFont="1" applyFill="1" applyBorder="1" applyAlignment="1">
      <alignment horizontal="center" vertical="center"/>
    </xf>
    <xf numFmtId="3" fontId="11" fillId="0" borderId="65" xfId="6" applyNumberFormat="1" applyFont="1" applyFill="1" applyBorder="1" applyAlignment="1">
      <alignment horizontal="center" vertical="center"/>
    </xf>
    <xf numFmtId="3" fontId="11" fillId="0" borderId="66" xfId="6" applyNumberFormat="1" applyFont="1" applyFill="1" applyBorder="1" applyAlignment="1">
      <alignment horizontal="center" vertical="center"/>
    </xf>
    <xf numFmtId="3" fontId="11" fillId="0" borderId="90" xfId="6" applyNumberFormat="1" applyFont="1" applyFill="1" applyBorder="1" applyAlignment="1">
      <alignment vertical="center" shrinkToFit="1"/>
    </xf>
    <xf numFmtId="3" fontId="11" fillId="0" borderId="81" xfId="6" applyNumberFormat="1" applyFont="1" applyFill="1" applyBorder="1" applyAlignment="1">
      <alignment vertical="center" shrinkToFit="1"/>
    </xf>
    <xf numFmtId="3" fontId="11" fillId="0" borderId="68" xfId="6" applyNumberFormat="1" applyFont="1" applyFill="1" applyBorder="1" applyAlignment="1">
      <alignment horizontal="right" vertical="center"/>
    </xf>
    <xf numFmtId="3" fontId="11" fillId="0" borderId="5" xfId="6" applyNumberFormat="1" applyFont="1" applyFill="1" applyBorder="1" applyAlignment="1">
      <alignment horizontal="right" vertical="center"/>
    </xf>
    <xf numFmtId="176" fontId="16" fillId="0" borderId="68" xfId="0" applyNumberFormat="1" applyFont="1" applyFill="1" applyBorder="1" applyAlignment="1">
      <alignment vertical="center"/>
    </xf>
    <xf numFmtId="176" fontId="16" fillId="0" borderId="5" xfId="0" applyNumberFormat="1" applyFont="1" applyFill="1" applyBorder="1" applyAlignment="1">
      <alignment vertical="center"/>
    </xf>
    <xf numFmtId="176" fontId="16" fillId="0" borderId="58" xfId="0" applyNumberFormat="1" applyFont="1" applyFill="1" applyBorder="1" applyAlignment="1">
      <alignment vertical="center"/>
    </xf>
    <xf numFmtId="176" fontId="16" fillId="0" borderId="29" xfId="0" applyNumberFormat="1" applyFont="1" applyFill="1" applyBorder="1" applyAlignment="1">
      <alignment vertical="center"/>
    </xf>
    <xf numFmtId="176" fontId="16" fillId="0" borderId="44" xfId="0" applyNumberFormat="1" applyFont="1" applyFill="1" applyBorder="1" applyAlignment="1">
      <alignment vertical="center"/>
    </xf>
    <xf numFmtId="3" fontId="11" fillId="0" borderId="58" xfId="6" applyNumberFormat="1" applyFont="1" applyFill="1" applyBorder="1" applyAlignment="1">
      <alignment horizontal="right" vertical="center"/>
    </xf>
    <xf numFmtId="3" fontId="11" fillId="0" borderId="29" xfId="6" applyNumberFormat="1" applyFont="1" applyFill="1" applyBorder="1" applyAlignment="1">
      <alignment horizontal="right" vertical="center"/>
    </xf>
    <xf numFmtId="3" fontId="10" fillId="0" borderId="1" xfId="6" applyNumberFormat="1" applyFont="1" applyFill="1" applyBorder="1" applyAlignment="1">
      <alignment horizontal="left" vertical="top" wrapText="1"/>
    </xf>
    <xf numFmtId="3" fontId="10" fillId="0" borderId="0" xfId="6" applyNumberFormat="1" applyFont="1" applyFill="1" applyBorder="1" applyAlignment="1">
      <alignment horizontal="left" vertical="top" wrapText="1"/>
    </xf>
    <xf numFmtId="3" fontId="11" fillId="0" borderId="44" xfId="6" applyNumberFormat="1" applyFont="1" applyFill="1" applyBorder="1" applyAlignment="1">
      <alignment horizontal="right" vertical="center"/>
    </xf>
    <xf numFmtId="3" fontId="11" fillId="0" borderId="90" xfId="6" applyNumberFormat="1" applyFont="1" applyFill="1" applyBorder="1" applyAlignment="1">
      <alignment vertical="center"/>
    </xf>
    <xf numFmtId="3" fontId="11" fillId="0" borderId="1" xfId="6" applyNumberFormat="1" applyFont="1" applyFill="1" applyBorder="1" applyAlignment="1">
      <alignment vertical="center"/>
    </xf>
    <xf numFmtId="3" fontId="11" fillId="0" borderId="89" xfId="6" applyNumberFormat="1" applyFont="1" applyFill="1" applyBorder="1" applyAlignment="1">
      <alignment vertical="center"/>
    </xf>
    <xf numFmtId="3" fontId="11" fillId="0" borderId="15" xfId="6" applyNumberFormat="1" applyFont="1" applyFill="1" applyBorder="1" applyAlignment="1">
      <alignment vertical="center"/>
    </xf>
    <xf numFmtId="3" fontId="11" fillId="0" borderId="0" xfId="6" applyNumberFormat="1" applyFont="1" applyFill="1" applyBorder="1" applyAlignment="1">
      <alignment vertical="center"/>
    </xf>
    <xf numFmtId="3" fontId="11" fillId="0" borderId="55" xfId="6" applyNumberFormat="1" applyFont="1" applyFill="1" applyBorder="1" applyAlignment="1">
      <alignment vertical="center"/>
    </xf>
    <xf numFmtId="176" fontId="16" fillId="0" borderId="88" xfId="0" applyNumberFormat="1" applyFont="1" applyFill="1" applyBorder="1" applyAlignment="1">
      <alignment vertical="center"/>
    </xf>
    <xf numFmtId="176" fontId="16" fillId="0" borderId="1" xfId="0" applyNumberFormat="1" applyFont="1" applyFill="1" applyBorder="1" applyAlignment="1">
      <alignment vertical="center"/>
    </xf>
    <xf numFmtId="176" fontId="16" fillId="0" borderId="89" xfId="0" applyNumberFormat="1" applyFont="1" applyFill="1" applyBorder="1" applyAlignment="1">
      <alignment vertical="center"/>
    </xf>
    <xf numFmtId="176" fontId="16" fillId="0" borderId="90" xfId="0" applyNumberFormat="1" applyFont="1" applyFill="1" applyBorder="1" applyAlignment="1">
      <alignment vertical="center"/>
    </xf>
    <xf numFmtId="176" fontId="16" fillId="0" borderId="81" xfId="0" applyNumberFormat="1" applyFont="1" applyFill="1" applyBorder="1" applyAlignment="1">
      <alignment vertical="center"/>
    </xf>
    <xf numFmtId="3" fontId="11" fillId="0" borderId="88" xfId="6" applyNumberFormat="1" applyFont="1" applyFill="1" applyBorder="1" applyAlignment="1">
      <alignment vertical="center"/>
    </xf>
    <xf numFmtId="3" fontId="11" fillId="0" borderId="36" xfId="6" applyNumberFormat="1" applyFont="1" applyFill="1" applyBorder="1" applyAlignment="1">
      <alignment vertical="center"/>
    </xf>
    <xf numFmtId="3" fontId="11" fillId="0" borderId="25" xfId="6" applyNumberFormat="1" applyFont="1" applyFill="1" applyBorder="1" applyAlignment="1">
      <alignment vertical="center"/>
    </xf>
    <xf numFmtId="3" fontId="11" fillId="0" borderId="81" xfId="6" applyNumberFormat="1" applyFont="1" applyFill="1" applyBorder="1" applyAlignment="1">
      <alignment vertical="center"/>
    </xf>
    <xf numFmtId="176" fontId="16" fillId="0" borderId="25" xfId="0" applyNumberFormat="1" applyFont="1" applyFill="1" applyBorder="1" applyAlignment="1">
      <alignment vertical="center"/>
    </xf>
    <xf numFmtId="176" fontId="16" fillId="0" borderId="0" xfId="0" applyNumberFormat="1" applyFont="1" applyFill="1" applyBorder="1" applyAlignment="1">
      <alignment vertical="center"/>
    </xf>
    <xf numFmtId="176" fontId="16" fillId="0" borderId="55" xfId="0" applyNumberFormat="1" applyFont="1" applyFill="1" applyBorder="1" applyAlignment="1">
      <alignment vertical="center"/>
    </xf>
    <xf numFmtId="176" fontId="16" fillId="0" borderId="15" xfId="0" applyNumberFormat="1" applyFont="1" applyFill="1" applyBorder="1" applyAlignment="1">
      <alignment vertical="center"/>
    </xf>
    <xf numFmtId="176" fontId="16" fillId="0" borderId="36" xfId="0" applyNumberFormat="1" applyFont="1" applyFill="1" applyBorder="1" applyAlignment="1">
      <alignment vertical="center"/>
    </xf>
    <xf numFmtId="38" fontId="11" fillId="0" borderId="15" xfId="6" applyNumberFormat="1" applyFont="1" applyFill="1" applyBorder="1" applyAlignment="1">
      <alignment horizontal="right" vertical="center"/>
    </xf>
    <xf numFmtId="38" fontId="11" fillId="0" borderId="0" xfId="6" applyNumberFormat="1" applyFont="1" applyFill="1" applyBorder="1" applyAlignment="1">
      <alignment horizontal="right" vertical="center"/>
    </xf>
    <xf numFmtId="38" fontId="11" fillId="0" borderId="55" xfId="6" applyNumberFormat="1" applyFont="1" applyFill="1" applyBorder="1" applyAlignment="1">
      <alignment horizontal="right" vertical="center"/>
    </xf>
    <xf numFmtId="38" fontId="11" fillId="0" borderId="29" xfId="6" applyNumberFormat="1" applyFont="1" applyFill="1" applyBorder="1" applyAlignment="1">
      <alignment horizontal="right" vertical="center"/>
    </xf>
    <xf numFmtId="38" fontId="11" fillId="0" borderId="5" xfId="6" applyNumberFormat="1" applyFont="1" applyFill="1" applyBorder="1" applyAlignment="1">
      <alignment horizontal="right" vertical="center"/>
    </xf>
    <xf numFmtId="38" fontId="11" fillId="0" borderId="58" xfId="6" applyNumberFormat="1" applyFont="1" applyFill="1" applyBorder="1" applyAlignment="1">
      <alignment horizontal="right" vertical="center"/>
    </xf>
    <xf numFmtId="38" fontId="11" fillId="0" borderId="68" xfId="6" applyNumberFormat="1" applyFont="1" applyFill="1" applyBorder="1" applyAlignment="1">
      <alignment horizontal="right" vertical="center"/>
    </xf>
    <xf numFmtId="3" fontId="10" fillId="0" borderId="5" xfId="6" applyNumberFormat="1" applyFont="1" applyFill="1" applyBorder="1" applyAlignment="1">
      <alignment horizontal="right" vertical="center"/>
    </xf>
    <xf numFmtId="0" fontId="15" fillId="0" borderId="88"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81" xfId="0" applyFont="1" applyFill="1" applyBorder="1" applyAlignment="1">
      <alignment horizontal="center" vertical="center"/>
    </xf>
    <xf numFmtId="0" fontId="15" fillId="0" borderId="25"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36" xfId="0" applyFont="1" applyFill="1" applyBorder="1" applyAlignment="1">
      <alignment horizontal="center" vertical="center"/>
    </xf>
    <xf numFmtId="3" fontId="11" fillId="0" borderId="88" xfId="6" applyNumberFormat="1" applyFont="1" applyFill="1" applyBorder="1" applyAlignment="1">
      <alignment horizontal="center" vertical="center"/>
    </xf>
    <xf numFmtId="3" fontId="11" fillId="0" borderId="1" xfId="6" applyNumberFormat="1" applyFont="1" applyFill="1" applyBorder="1" applyAlignment="1">
      <alignment horizontal="center" vertical="center"/>
    </xf>
    <xf numFmtId="3" fontId="11" fillId="0" borderId="25" xfId="6" applyNumberFormat="1" applyFont="1" applyFill="1" applyBorder="1" applyAlignment="1">
      <alignment horizontal="center" vertical="center"/>
    </xf>
    <xf numFmtId="3" fontId="11" fillId="0" borderId="0" xfId="6" applyNumberFormat="1" applyFont="1" applyFill="1" applyBorder="1" applyAlignment="1">
      <alignment horizontal="center" vertical="center"/>
    </xf>
    <xf numFmtId="3" fontId="11" fillId="0" borderId="36" xfId="6" applyNumberFormat="1" applyFont="1" applyFill="1" applyBorder="1" applyAlignment="1">
      <alignment horizontal="center" vertical="center" shrinkToFit="1"/>
    </xf>
    <xf numFmtId="3" fontId="11" fillId="0" borderId="82" xfId="6" applyNumberFormat="1" applyFont="1" applyFill="1" applyBorder="1" applyAlignment="1">
      <alignment horizontal="center"/>
    </xf>
    <xf numFmtId="3" fontId="11" fillId="0" borderId="83" xfId="6" applyNumberFormat="1" applyFont="1" applyFill="1" applyBorder="1" applyAlignment="1">
      <alignment horizontal="center"/>
    </xf>
    <xf numFmtId="3" fontId="11" fillId="0" borderId="84" xfId="6" applyNumberFormat="1" applyFont="1" applyFill="1" applyBorder="1" applyAlignment="1">
      <alignment horizontal="center"/>
    </xf>
    <xf numFmtId="3" fontId="11" fillId="0" borderId="85" xfId="6" applyNumberFormat="1" applyFont="1" applyFill="1" applyBorder="1" applyAlignment="1">
      <alignment horizontal="center"/>
    </xf>
    <xf numFmtId="3" fontId="11" fillId="0" borderId="86" xfId="6" applyNumberFormat="1" applyFont="1" applyFill="1" applyBorder="1" applyAlignment="1">
      <alignment horizontal="center"/>
    </xf>
    <xf numFmtId="3" fontId="11" fillId="0" borderId="87" xfId="6" applyNumberFormat="1" applyFont="1" applyFill="1" applyBorder="1" applyAlignment="1">
      <alignment horizontal="center"/>
    </xf>
    <xf numFmtId="0" fontId="0" fillId="0" borderId="68" xfId="0" applyFont="1" applyFill="1" applyBorder="1" applyAlignment="1">
      <alignment vertical="center"/>
    </xf>
    <xf numFmtId="0" fontId="0" fillId="0" borderId="5" xfId="0" applyFont="1" applyFill="1" applyBorder="1" applyAlignment="1">
      <alignment vertical="center"/>
    </xf>
    <xf numFmtId="0" fontId="0" fillId="0" borderId="58" xfId="0" applyFont="1" applyFill="1" applyBorder="1" applyAlignment="1">
      <alignment vertical="center"/>
    </xf>
    <xf numFmtId="0" fontId="15" fillId="0" borderId="12" xfId="0" applyFont="1" applyFill="1" applyBorder="1" applyAlignment="1">
      <alignment horizontal="center" vertical="center"/>
    </xf>
    <xf numFmtId="0" fontId="15" fillId="0" borderId="65" xfId="0" applyFont="1" applyFill="1" applyBorder="1" applyAlignment="1">
      <alignment horizontal="center" vertical="center"/>
    </xf>
    <xf numFmtId="0" fontId="15" fillId="0" borderId="98" xfId="0" applyFont="1" applyFill="1" applyBorder="1" applyAlignment="1">
      <alignment horizontal="center" vertical="center"/>
    </xf>
    <xf numFmtId="0" fontId="15" fillId="0" borderId="66" xfId="0" applyFont="1" applyFill="1" applyBorder="1" applyAlignment="1">
      <alignment horizontal="center" vertical="center"/>
    </xf>
    <xf numFmtId="3" fontId="11" fillId="0" borderId="68" xfId="6" applyNumberFormat="1" applyFont="1" applyFill="1" applyBorder="1" applyAlignment="1">
      <alignment vertical="center"/>
    </xf>
    <xf numFmtId="3" fontId="11" fillId="0" borderId="5" xfId="6" applyNumberFormat="1" applyFont="1" applyFill="1" applyBorder="1" applyAlignment="1">
      <alignment vertical="center"/>
    </xf>
    <xf numFmtId="3" fontId="11" fillId="0" borderId="58" xfId="6" applyNumberFormat="1" applyFont="1" applyFill="1" applyBorder="1" applyAlignment="1">
      <alignment vertical="center"/>
    </xf>
    <xf numFmtId="3" fontId="11" fillId="0" borderId="12" xfId="6" applyNumberFormat="1" applyFont="1" applyFill="1" applyBorder="1" applyAlignment="1">
      <alignment horizontal="center" vertical="center" shrinkToFit="1"/>
    </xf>
    <xf numFmtId="3" fontId="11" fillId="0" borderId="65" xfId="6" applyNumberFormat="1" applyFont="1" applyFill="1" applyBorder="1" applyAlignment="1">
      <alignment horizontal="center" vertical="center" shrinkToFit="1"/>
    </xf>
    <xf numFmtId="3" fontId="11" fillId="0" borderId="98" xfId="6" applyNumberFormat="1" applyFont="1" applyFill="1" applyBorder="1" applyAlignment="1">
      <alignment horizontal="center" vertical="center" shrinkToFit="1"/>
    </xf>
    <xf numFmtId="3" fontId="11" fillId="0" borderId="66" xfId="6" applyNumberFormat="1" applyFont="1" applyFill="1" applyBorder="1" applyAlignment="1">
      <alignment horizontal="center" vertical="center" shrinkToFit="1"/>
    </xf>
    <xf numFmtId="3" fontId="11" fillId="0" borderId="106" xfId="6" applyNumberFormat="1" applyFont="1" applyFill="1" applyBorder="1" applyAlignment="1">
      <alignment horizontal="center" vertical="center" shrinkToFit="1"/>
    </xf>
    <xf numFmtId="3" fontId="11" fillId="0" borderId="107" xfId="6" applyNumberFormat="1" applyFont="1" applyFill="1" applyBorder="1" applyAlignment="1">
      <alignment horizontal="center" vertical="center" shrinkToFit="1"/>
    </xf>
    <xf numFmtId="38" fontId="11" fillId="0" borderId="15" xfId="6" applyNumberFormat="1" applyFont="1" applyFill="1" applyBorder="1" applyAlignment="1">
      <alignment vertical="center"/>
    </xf>
    <xf numFmtId="38" fontId="11" fillId="0" borderId="0" xfId="6" applyNumberFormat="1" applyFont="1" applyFill="1" applyBorder="1" applyAlignment="1">
      <alignment vertical="center"/>
    </xf>
    <xf numFmtId="3" fontId="11" fillId="0" borderId="19" xfId="6" applyNumberFormat="1" applyFont="1" applyFill="1" applyBorder="1" applyAlignment="1">
      <alignment horizontal="center" vertical="center" shrinkToFit="1"/>
    </xf>
    <xf numFmtId="3" fontId="11" fillId="0" borderId="43" xfId="6" applyNumberFormat="1" applyFont="1" applyFill="1" applyBorder="1" applyAlignment="1">
      <alignment horizontal="center" vertical="center" shrinkToFit="1"/>
    </xf>
    <xf numFmtId="3" fontId="11" fillId="0" borderId="42" xfId="6" applyNumberFormat="1" applyFont="1" applyFill="1" applyBorder="1" applyAlignment="1">
      <alignment horizontal="center" vertical="center" shrinkToFit="1"/>
    </xf>
    <xf numFmtId="38" fontId="11" fillId="0" borderId="25" xfId="6" applyNumberFormat="1" applyFont="1" applyFill="1" applyBorder="1" applyAlignment="1">
      <alignment horizontal="right" vertical="center"/>
    </xf>
    <xf numFmtId="38" fontId="11" fillId="0" borderId="36" xfId="6" applyNumberFormat="1" applyFont="1" applyFill="1" applyBorder="1" applyAlignment="1">
      <alignment horizontal="right" vertical="center"/>
    </xf>
    <xf numFmtId="3" fontId="11" fillId="0" borderId="15" xfId="6" applyNumberFormat="1" applyFont="1" applyFill="1" applyBorder="1" applyAlignment="1">
      <alignment horizontal="center" vertical="center" shrinkToFit="1"/>
    </xf>
    <xf numFmtId="3" fontId="11" fillId="0" borderId="0" xfId="6" applyNumberFormat="1" applyFont="1" applyFill="1" applyBorder="1" applyAlignment="1">
      <alignment horizontal="center" vertical="center" shrinkToFit="1"/>
    </xf>
    <xf numFmtId="38" fontId="11" fillId="0" borderId="25" xfId="6" applyNumberFormat="1" applyFont="1" applyFill="1" applyBorder="1" applyAlignment="1">
      <alignment vertical="center"/>
    </xf>
    <xf numFmtId="38" fontId="11" fillId="0" borderId="55" xfId="6" applyNumberFormat="1" applyFont="1" applyFill="1" applyBorder="1" applyAlignment="1">
      <alignment vertical="center"/>
    </xf>
    <xf numFmtId="3" fontId="11" fillId="0" borderId="45" xfId="6" applyNumberFormat="1" applyFont="1" applyFill="1" applyBorder="1" applyAlignment="1">
      <alignment vertical="center" shrinkToFit="1"/>
    </xf>
    <xf numFmtId="3" fontId="11" fillId="0" borderId="56" xfId="6" applyNumberFormat="1" applyFont="1" applyFill="1" applyBorder="1" applyAlignment="1">
      <alignment vertical="center" shrinkToFit="1"/>
    </xf>
    <xf numFmtId="3" fontId="11" fillId="0" borderId="43" xfId="6" applyNumberFormat="1" applyFont="1" applyFill="1" applyBorder="1" applyAlignment="1">
      <alignment vertical="center" shrinkToFit="1"/>
    </xf>
    <xf numFmtId="3" fontId="11" fillId="0" borderId="57" xfId="6" applyNumberFormat="1" applyFont="1" applyFill="1" applyBorder="1" applyAlignment="1">
      <alignment vertical="center" shrinkToFit="1"/>
    </xf>
    <xf numFmtId="3" fontId="11" fillId="0" borderId="41" xfId="6" applyNumberFormat="1" applyFont="1" applyFill="1" applyBorder="1" applyAlignment="1">
      <alignment horizontal="center" vertical="center" shrinkToFit="1"/>
    </xf>
    <xf numFmtId="38" fontId="11" fillId="0" borderId="67" xfId="6" applyNumberFormat="1" applyFont="1" applyFill="1" applyBorder="1" applyAlignment="1">
      <alignment vertical="center"/>
    </xf>
    <xf numFmtId="38" fontId="11" fillId="0" borderId="102" xfId="6" applyNumberFormat="1" applyFont="1" applyFill="1" applyBorder="1" applyAlignment="1">
      <alignment vertical="center"/>
    </xf>
    <xf numFmtId="38" fontId="11" fillId="0" borderId="103" xfId="6" applyNumberFormat="1" applyFont="1" applyFill="1" applyBorder="1" applyAlignment="1">
      <alignment vertical="center"/>
    </xf>
    <xf numFmtId="38" fontId="11" fillId="0" borderId="104" xfId="6" applyNumberFormat="1" applyFont="1" applyFill="1" applyBorder="1" applyAlignment="1">
      <alignment vertical="center"/>
    </xf>
    <xf numFmtId="3" fontId="11" fillId="0" borderId="5" xfId="6" applyNumberFormat="1" applyFont="1" applyFill="1" applyBorder="1" applyAlignment="1">
      <alignment horizontal="center" vertical="center" wrapText="1"/>
    </xf>
    <xf numFmtId="3" fontId="11" fillId="0" borderId="102" xfId="6" applyNumberFormat="1" applyFont="1" applyFill="1" applyBorder="1" applyAlignment="1">
      <alignment horizontal="center" vertical="center" shrinkToFit="1"/>
    </xf>
    <xf numFmtId="3" fontId="11" fillId="0" borderId="103" xfId="6" applyNumberFormat="1" applyFont="1" applyFill="1" applyBorder="1" applyAlignment="1">
      <alignment horizontal="center" vertical="center" shrinkToFit="1"/>
    </xf>
    <xf numFmtId="3" fontId="11" fillId="0" borderId="57" xfId="6" applyNumberFormat="1" applyFont="1" applyFill="1" applyBorder="1" applyAlignment="1">
      <alignment horizontal="center" vertical="center" shrinkToFit="1"/>
    </xf>
    <xf numFmtId="3" fontId="11" fillId="0" borderId="104" xfId="6" applyNumberFormat="1" applyFont="1" applyFill="1" applyBorder="1" applyAlignment="1">
      <alignment horizontal="center" vertical="center" shrinkToFit="1"/>
    </xf>
    <xf numFmtId="3" fontId="11" fillId="0" borderId="105" xfId="6" applyNumberFormat="1" applyFont="1" applyFill="1" applyBorder="1" applyAlignment="1">
      <alignment horizontal="center" vertical="center" shrinkToFit="1"/>
    </xf>
    <xf numFmtId="38" fontId="11" fillId="0" borderId="67" xfId="6" applyNumberFormat="1" applyFont="1" applyFill="1" applyBorder="1" applyAlignment="1">
      <alignment horizontal="right" vertical="center"/>
    </xf>
    <xf numFmtId="38" fontId="11" fillId="0" borderId="102" xfId="6" applyNumberFormat="1" applyFont="1" applyFill="1" applyBorder="1" applyAlignment="1">
      <alignment horizontal="right" vertical="center"/>
    </xf>
    <xf numFmtId="38" fontId="11" fillId="0" borderId="103" xfId="6" applyNumberFormat="1" applyFont="1" applyFill="1" applyBorder="1" applyAlignment="1">
      <alignment horizontal="right" vertical="center"/>
    </xf>
    <xf numFmtId="38" fontId="11" fillId="0" borderId="104" xfId="6" applyNumberFormat="1" applyFont="1" applyFill="1" applyBorder="1" applyAlignment="1">
      <alignment horizontal="right" vertical="center"/>
    </xf>
    <xf numFmtId="38" fontId="11" fillId="0" borderId="105" xfId="6" applyNumberFormat="1" applyFont="1" applyFill="1" applyBorder="1" applyAlignment="1">
      <alignment horizontal="right" vertical="center"/>
    </xf>
    <xf numFmtId="38" fontId="11" fillId="0" borderId="90" xfId="6" applyNumberFormat="1" applyFont="1" applyFill="1" applyBorder="1" applyAlignment="1">
      <alignment horizontal="right" vertical="center"/>
    </xf>
    <xf numFmtId="38" fontId="11" fillId="0" borderId="1" xfId="6" applyNumberFormat="1" applyFont="1" applyFill="1" applyBorder="1" applyAlignment="1">
      <alignment horizontal="right" vertical="center"/>
    </xf>
    <xf numFmtId="38" fontId="11" fillId="0" borderId="81" xfId="6" applyNumberFormat="1" applyFont="1" applyFill="1" applyBorder="1" applyAlignment="1">
      <alignment horizontal="right" vertical="center"/>
    </xf>
    <xf numFmtId="38" fontId="11" fillId="0" borderId="88" xfId="6" applyNumberFormat="1" applyFont="1" applyFill="1" applyBorder="1" applyAlignment="1">
      <alignment horizontal="right" vertical="center"/>
    </xf>
    <xf numFmtId="38" fontId="11" fillId="0" borderId="89" xfId="6" applyNumberFormat="1" applyFont="1" applyFill="1" applyBorder="1" applyAlignment="1">
      <alignment horizontal="right" vertical="center"/>
    </xf>
    <xf numFmtId="38" fontId="11" fillId="0" borderId="88" xfId="6" applyNumberFormat="1" applyFont="1" applyFill="1" applyBorder="1" applyAlignment="1">
      <alignment vertical="center" shrinkToFit="1"/>
    </xf>
    <xf numFmtId="38" fontId="11" fillId="0" borderId="1" xfId="6" applyNumberFormat="1" applyFont="1" applyFill="1" applyBorder="1" applyAlignment="1">
      <alignment vertical="center" shrinkToFit="1"/>
    </xf>
    <xf numFmtId="38" fontId="11" fillId="0" borderId="89" xfId="6" applyNumberFormat="1" applyFont="1" applyFill="1" applyBorder="1" applyAlignment="1">
      <alignment vertical="center" shrinkToFit="1"/>
    </xf>
    <xf numFmtId="38" fontId="11" fillId="0" borderId="90" xfId="6" applyNumberFormat="1" applyFont="1" applyFill="1" applyBorder="1" applyAlignment="1">
      <alignment vertical="center" shrinkToFit="1"/>
    </xf>
    <xf numFmtId="3" fontId="11" fillId="0" borderId="101" xfId="6" applyNumberFormat="1" applyFont="1" applyFill="1" applyBorder="1" applyAlignment="1">
      <alignment horizontal="center" vertical="center" shrinkToFit="1"/>
    </xf>
    <xf numFmtId="3" fontId="11" fillId="0" borderId="99" xfId="6" applyNumberFormat="1" applyFont="1" applyFill="1" applyBorder="1" applyAlignment="1">
      <alignment horizontal="center" vertical="center" shrinkToFit="1"/>
    </xf>
    <xf numFmtId="3" fontId="11" fillId="0" borderId="51" xfId="6" applyNumberFormat="1" applyFont="1" applyFill="1" applyBorder="1" applyAlignment="1">
      <alignment horizontal="center" vertical="center" shrinkToFit="1"/>
    </xf>
    <xf numFmtId="38" fontId="11" fillId="0" borderId="101" xfId="6" applyNumberFormat="1" applyFont="1" applyFill="1" applyBorder="1" applyAlignment="1">
      <alignment horizontal="right" vertical="center"/>
    </xf>
    <xf numFmtId="38" fontId="11" fillId="0" borderId="99" xfId="6" applyNumberFormat="1" applyFont="1" applyFill="1" applyBorder="1" applyAlignment="1">
      <alignment horizontal="right" vertical="center"/>
    </xf>
    <xf numFmtId="38" fontId="11" fillId="0" borderId="51" xfId="6" applyNumberFormat="1" applyFont="1" applyFill="1" applyBorder="1" applyAlignment="1">
      <alignment horizontal="right" vertical="center"/>
    </xf>
    <xf numFmtId="38" fontId="11" fillId="0" borderId="80" xfId="6" applyNumberFormat="1" applyFont="1" applyFill="1" applyBorder="1" applyAlignment="1">
      <alignment horizontal="right" vertical="center"/>
    </xf>
    <xf numFmtId="38" fontId="11" fillId="0" borderId="100" xfId="6" applyNumberFormat="1" applyFont="1" applyFill="1" applyBorder="1" applyAlignment="1">
      <alignment horizontal="right" vertical="center"/>
    </xf>
    <xf numFmtId="3" fontId="4" fillId="0" borderId="0" xfId="6" applyNumberFormat="1" applyFont="1" applyFill="1" applyAlignment="1">
      <alignment horizontal="center" vertical="center"/>
    </xf>
    <xf numFmtId="3" fontId="11" fillId="0" borderId="71" xfId="6" applyNumberFormat="1" applyFont="1" applyFill="1" applyBorder="1" applyAlignment="1">
      <alignment horizontal="center" vertical="center" shrinkToFit="1"/>
    </xf>
    <xf numFmtId="3" fontId="11" fillId="0" borderId="68" xfId="6" applyNumberFormat="1" applyFont="1" applyFill="1" applyBorder="1" applyAlignment="1">
      <alignment horizontal="center" vertical="center" shrinkToFit="1"/>
    </xf>
    <xf numFmtId="3" fontId="19" fillId="0" borderId="72" xfId="6" applyNumberFormat="1" applyFont="1" applyFill="1" applyBorder="1" applyAlignment="1">
      <alignment horizontal="center" vertical="center" wrapText="1" shrinkToFit="1"/>
    </xf>
    <xf numFmtId="3" fontId="19" fillId="0" borderId="56" xfId="6" applyNumberFormat="1" applyFont="1" applyFill="1" applyBorder="1" applyAlignment="1">
      <alignment horizontal="center" vertical="center" shrinkToFit="1"/>
    </xf>
    <xf numFmtId="3" fontId="19" fillId="0" borderId="29" xfId="6" applyNumberFormat="1" applyFont="1" applyFill="1" applyBorder="1" applyAlignment="1">
      <alignment horizontal="center" vertical="center" shrinkToFit="1"/>
    </xf>
    <xf numFmtId="3" fontId="19" fillId="0" borderId="58" xfId="6" applyNumberFormat="1" applyFont="1" applyFill="1" applyBorder="1" applyAlignment="1">
      <alignment horizontal="center" vertical="center" shrinkToFit="1"/>
    </xf>
    <xf numFmtId="3" fontId="11" fillId="0" borderId="45" xfId="6" applyNumberFormat="1" applyFont="1" applyFill="1" applyBorder="1" applyAlignment="1">
      <alignment horizontal="center" vertical="center"/>
    </xf>
    <xf numFmtId="3" fontId="11" fillId="0" borderId="5" xfId="6" applyNumberFormat="1" applyFont="1" applyFill="1" applyBorder="1" applyAlignment="1">
      <alignment horizontal="center" vertical="center"/>
    </xf>
    <xf numFmtId="3" fontId="11" fillId="0" borderId="1" xfId="6" applyNumberFormat="1" applyFont="1" applyFill="1" applyBorder="1" applyAlignment="1">
      <alignment vertical="center" shrinkToFit="1"/>
    </xf>
    <xf numFmtId="3" fontId="11" fillId="0" borderId="89" xfId="6" applyNumberFormat="1" applyFont="1" applyFill="1" applyBorder="1" applyAlignment="1">
      <alignment vertical="center" shrinkToFit="1"/>
    </xf>
    <xf numFmtId="3" fontId="11" fillId="0" borderId="36" xfId="6" applyNumberFormat="1" applyFont="1" applyFill="1" applyBorder="1" applyAlignment="1">
      <alignment horizontal="center" vertical="center"/>
    </xf>
    <xf numFmtId="3" fontId="11" fillId="0" borderId="93" xfId="6" applyNumberFormat="1" applyFont="1" applyFill="1" applyBorder="1" applyAlignment="1">
      <alignment horizontal="center"/>
    </xf>
    <xf numFmtId="3" fontId="11" fillId="0" borderId="108" xfId="6" applyNumberFormat="1" applyFont="1" applyFill="1" applyBorder="1" applyAlignment="1">
      <alignment horizontal="center"/>
    </xf>
    <xf numFmtId="3" fontId="11" fillId="0" borderId="109" xfId="6" applyNumberFormat="1" applyFont="1" applyFill="1" applyBorder="1" applyAlignment="1">
      <alignment horizontal="center"/>
    </xf>
    <xf numFmtId="3" fontId="11" fillId="0" borderId="110" xfId="6" applyNumberFormat="1" applyFont="1" applyFill="1" applyBorder="1" applyAlignment="1">
      <alignment horizontal="center"/>
    </xf>
    <xf numFmtId="3" fontId="11" fillId="0" borderId="95" xfId="6" applyNumberFormat="1" applyFont="1" applyFill="1" applyBorder="1" applyAlignment="1">
      <alignment horizontal="center"/>
    </xf>
    <xf numFmtId="3" fontId="11" fillId="0" borderId="96" xfId="6" applyNumberFormat="1" applyFont="1" applyFill="1" applyBorder="1" applyAlignment="1">
      <alignment horizontal="center"/>
    </xf>
    <xf numFmtId="3" fontId="11" fillId="0" borderId="88" xfId="6" applyNumberFormat="1" applyFont="1" applyFill="1" applyBorder="1" applyAlignment="1">
      <alignment vertical="center" shrinkToFit="1"/>
    </xf>
    <xf numFmtId="3" fontId="19" fillId="0" borderId="72" xfId="6" applyNumberFormat="1" applyFont="1" applyFill="1" applyBorder="1" applyAlignment="1">
      <alignment horizontal="center" vertical="center" wrapText="1"/>
    </xf>
    <xf numFmtId="3" fontId="19" fillId="0" borderId="45" xfId="6" applyNumberFormat="1" applyFont="1" applyFill="1" applyBorder="1" applyAlignment="1">
      <alignment horizontal="center" vertical="center" wrapText="1"/>
    </xf>
    <xf numFmtId="3" fontId="19" fillId="0" borderId="29" xfId="6" applyNumberFormat="1" applyFont="1" applyFill="1" applyBorder="1" applyAlignment="1">
      <alignment horizontal="center" vertical="center" wrapText="1"/>
    </xf>
    <xf numFmtId="3" fontId="19" fillId="0" borderId="44" xfId="6" applyNumberFormat="1" applyFont="1" applyFill="1" applyBorder="1" applyAlignment="1">
      <alignment horizontal="center" vertical="center" wrapText="1"/>
    </xf>
    <xf numFmtId="3" fontId="11" fillId="0" borderId="56" xfId="6" applyNumberFormat="1" applyFont="1" applyFill="1" applyBorder="1" applyAlignment="1">
      <alignment horizontal="center" vertical="center"/>
    </xf>
    <xf numFmtId="3" fontId="11" fillId="0" borderId="58" xfId="6" applyNumberFormat="1" applyFont="1" applyFill="1" applyBorder="1" applyAlignment="1">
      <alignment horizontal="center" vertical="center"/>
    </xf>
    <xf numFmtId="3" fontId="11" fillId="0" borderId="15" xfId="6" applyNumberFormat="1" applyFont="1" applyFill="1" applyBorder="1" applyAlignment="1">
      <alignment horizontal="right" vertical="center" shrinkToFit="1"/>
    </xf>
    <xf numFmtId="3" fontId="11" fillId="0" borderId="0" xfId="6" applyNumberFormat="1" applyFont="1" applyFill="1" applyBorder="1" applyAlignment="1">
      <alignment horizontal="right" vertical="center" shrinkToFit="1"/>
    </xf>
    <xf numFmtId="3" fontId="11" fillId="0" borderId="55" xfId="6" applyNumberFormat="1" applyFont="1" applyFill="1" applyBorder="1" applyAlignment="1">
      <alignment horizontal="right" vertical="center" shrinkToFit="1"/>
    </xf>
    <xf numFmtId="3" fontId="11" fillId="0" borderId="5" xfId="6" applyNumberFormat="1" applyFont="1" applyFill="1" applyBorder="1" applyAlignment="1">
      <alignment vertical="center" shrinkToFit="1"/>
    </xf>
    <xf numFmtId="3" fontId="11" fillId="0" borderId="58" xfId="6" applyNumberFormat="1" applyFont="1" applyFill="1" applyBorder="1" applyAlignment="1">
      <alignment vertical="center" shrinkToFit="1"/>
    </xf>
    <xf numFmtId="3" fontId="11" fillId="0" borderId="29" xfId="6" applyNumberFormat="1" applyFont="1" applyFill="1" applyBorder="1" applyAlignment="1">
      <alignment vertical="center" shrinkToFit="1"/>
    </xf>
    <xf numFmtId="3" fontId="11" fillId="0" borderId="68" xfId="6" applyNumberFormat="1" applyFont="1" applyFill="1" applyBorder="1" applyAlignment="1">
      <alignment vertical="center" shrinkToFit="1"/>
    </xf>
    <xf numFmtId="3" fontId="11" fillId="0" borderId="81" xfId="6" applyNumberFormat="1" applyFont="1" applyFill="1" applyBorder="1" applyAlignment="1">
      <alignment horizontal="center" vertical="center"/>
    </xf>
    <xf numFmtId="3" fontId="11" fillId="0" borderId="95" xfId="6" applyNumberFormat="1" applyFont="1" applyFill="1" applyBorder="1" applyAlignment="1">
      <alignment horizontal="center" vertical="center" wrapText="1"/>
    </xf>
    <xf numFmtId="3" fontId="11" fillId="0" borderId="96" xfId="6" applyNumberFormat="1" applyFont="1" applyFill="1" applyBorder="1" applyAlignment="1">
      <alignment horizontal="center" vertical="center" wrapText="1"/>
    </xf>
    <xf numFmtId="3" fontId="11" fillId="0" borderId="97" xfId="6" applyNumberFormat="1" applyFont="1" applyFill="1" applyBorder="1" applyAlignment="1">
      <alignment horizontal="center" vertical="center"/>
    </xf>
    <xf numFmtId="3" fontId="11" fillId="0" borderId="98" xfId="6" applyNumberFormat="1" applyFont="1" applyFill="1" applyBorder="1" applyAlignment="1">
      <alignment horizontal="center" vertical="center"/>
    </xf>
    <xf numFmtId="3" fontId="11" fillId="0" borderId="10" xfId="6" applyNumberFormat="1" applyFont="1" applyFill="1" applyBorder="1" applyAlignment="1">
      <alignment horizontal="center" vertical="center"/>
    </xf>
    <xf numFmtId="3" fontId="11" fillId="0" borderId="11" xfId="6" applyNumberFormat="1" applyFont="1" applyFill="1" applyBorder="1" applyAlignment="1">
      <alignment horizontal="center" vertical="center"/>
    </xf>
    <xf numFmtId="3" fontId="11" fillId="0" borderId="1" xfId="6" applyNumberFormat="1" applyFont="1" applyFill="1" applyBorder="1" applyAlignment="1">
      <alignment horizontal="center" vertical="center" shrinkToFit="1"/>
    </xf>
    <xf numFmtId="3" fontId="11" fillId="0" borderId="89" xfId="6" applyNumberFormat="1" applyFont="1" applyFill="1" applyBorder="1" applyAlignment="1">
      <alignment horizontal="center" vertical="center" shrinkToFit="1"/>
    </xf>
    <xf numFmtId="3" fontId="11" fillId="0" borderId="100" xfId="6" applyNumberFormat="1" applyFont="1" applyFill="1" applyBorder="1" applyAlignment="1">
      <alignment horizontal="center" vertical="center" shrinkToFit="1"/>
    </xf>
    <xf numFmtId="3" fontId="11" fillId="0" borderId="90" xfId="6" applyNumberFormat="1" applyFont="1" applyFill="1" applyBorder="1" applyAlignment="1">
      <alignment horizontal="center" vertical="center" shrinkToFit="1"/>
    </xf>
    <xf numFmtId="3" fontId="11" fillId="0" borderId="81" xfId="6" applyNumberFormat="1" applyFont="1" applyFill="1" applyBorder="1" applyAlignment="1">
      <alignment horizontal="center" vertical="center" shrinkToFit="1"/>
    </xf>
    <xf numFmtId="3" fontId="11" fillId="0" borderId="44" xfId="6" applyNumberFormat="1" applyFont="1" applyFill="1" applyBorder="1" applyAlignment="1">
      <alignment horizontal="center" vertical="center"/>
    </xf>
    <xf numFmtId="3" fontId="10" fillId="0" borderId="1" xfId="6" applyNumberFormat="1" applyFont="1" applyFill="1" applyBorder="1" applyAlignment="1">
      <alignment horizontal="left" vertical="top" wrapText="1" shrinkToFit="1"/>
    </xf>
    <xf numFmtId="3" fontId="10" fillId="0" borderId="1" xfId="6" applyNumberFormat="1" applyFont="1" applyFill="1" applyBorder="1" applyAlignment="1">
      <alignment horizontal="left" vertical="top" shrinkToFit="1"/>
    </xf>
    <xf numFmtId="3" fontId="10" fillId="0" borderId="0" xfId="6" applyNumberFormat="1" applyFont="1" applyFill="1" applyBorder="1" applyAlignment="1">
      <alignment horizontal="left" vertical="top" shrinkToFit="1"/>
    </xf>
    <xf numFmtId="3" fontId="10" fillId="0" borderId="29" xfId="6" applyNumberFormat="1" applyFont="1" applyFill="1" applyBorder="1" applyAlignment="1">
      <alignment horizontal="center" vertical="center"/>
    </xf>
    <xf numFmtId="3" fontId="10" fillId="0" borderId="5" xfId="6" applyNumberFormat="1" applyFont="1" applyFill="1" applyBorder="1" applyAlignment="1">
      <alignment horizontal="center" vertical="center"/>
    </xf>
    <xf numFmtId="3" fontId="10" fillId="0" borderId="58" xfId="6" applyNumberFormat="1" applyFont="1" applyFill="1" applyBorder="1" applyAlignment="1">
      <alignment horizontal="center" vertical="center"/>
    </xf>
    <xf numFmtId="3" fontId="10" fillId="0" borderId="72" xfId="6" applyNumberFormat="1" applyFont="1" applyFill="1" applyBorder="1" applyAlignment="1">
      <alignment horizontal="center" vertical="center"/>
    </xf>
    <xf numFmtId="3" fontId="10" fillId="0" borderId="45" xfId="6" applyNumberFormat="1" applyFont="1" applyFill="1" applyBorder="1" applyAlignment="1">
      <alignment horizontal="center" vertical="center"/>
    </xf>
    <xf numFmtId="3" fontId="10" fillId="0" borderId="41" xfId="6" applyNumberFormat="1" applyFont="1" applyFill="1" applyBorder="1" applyAlignment="1">
      <alignment horizontal="center" vertical="center"/>
    </xf>
    <xf numFmtId="3" fontId="11" fillId="0" borderId="44" xfId="6" applyNumberFormat="1" applyFont="1" applyFill="1" applyBorder="1" applyAlignment="1">
      <alignment vertical="center" shrinkToFit="1"/>
    </xf>
    <xf numFmtId="0" fontId="11" fillId="0" borderId="93" xfId="6" applyFont="1" applyFill="1" applyBorder="1" applyAlignment="1">
      <alignment horizontal="center" vertical="center"/>
    </xf>
    <xf numFmtId="3" fontId="11" fillId="0" borderId="1" xfId="6" applyNumberFormat="1" applyFont="1" applyFill="1" applyBorder="1" applyAlignment="1">
      <alignment horizontal="center" vertical="center" wrapText="1"/>
    </xf>
    <xf numFmtId="3" fontId="11" fillId="0" borderId="81" xfId="6" applyNumberFormat="1" applyFont="1" applyFill="1" applyBorder="1" applyAlignment="1">
      <alignment horizontal="center" vertical="center" wrapText="1"/>
    </xf>
    <xf numFmtId="3" fontId="11" fillId="0" borderId="94" xfId="6" applyNumberFormat="1" applyFont="1" applyFill="1" applyBorder="1" applyAlignment="1">
      <alignment horizontal="center" vertical="center"/>
    </xf>
    <xf numFmtId="179" fontId="11" fillId="0" borderId="2" xfId="8" applyNumberFormat="1" applyFont="1" applyFill="1" applyBorder="1" applyAlignment="1">
      <alignment horizontal="right" vertical="center" shrinkToFit="1"/>
    </xf>
    <xf numFmtId="179" fontId="20" fillId="0" borderId="68" xfId="8" applyNumberFormat="1" applyFont="1" applyFill="1" applyBorder="1" applyAlignment="1">
      <alignment horizontal="right" vertical="center" shrinkToFit="1"/>
    </xf>
    <xf numFmtId="179" fontId="20" fillId="0" borderId="5" xfId="8" applyNumberFormat="1" applyFont="1" applyFill="1" applyBorder="1" applyAlignment="1">
      <alignment horizontal="right" vertical="center" shrinkToFit="1"/>
    </xf>
    <xf numFmtId="179" fontId="20" fillId="0" borderId="4" xfId="8" applyNumberFormat="1" applyFont="1" applyFill="1" applyBorder="1" applyAlignment="1">
      <alignment horizontal="right" vertical="center" shrinkToFit="1"/>
    </xf>
    <xf numFmtId="179" fontId="20" fillId="0" borderId="29" xfId="8" applyNumberFormat="1" applyFont="1" applyFill="1" applyBorder="1" applyAlignment="1">
      <alignment horizontal="right" vertical="center" shrinkToFit="1"/>
    </xf>
    <xf numFmtId="179" fontId="20" fillId="0" borderId="3" xfId="8" applyNumberFormat="1" applyFont="1" applyFill="1" applyBorder="1" applyAlignment="1">
      <alignment horizontal="right" vertical="center" shrinkToFit="1"/>
    </xf>
    <xf numFmtId="179" fontId="11" fillId="0" borderId="0" xfId="6" applyNumberFormat="1" applyFont="1" applyBorder="1" applyAlignment="1">
      <alignment horizontal="right" vertical="center" shrinkToFit="1"/>
    </xf>
    <xf numFmtId="179" fontId="20" fillId="0" borderId="69" xfId="8" applyNumberFormat="1" applyFont="1" applyFill="1" applyBorder="1" applyAlignment="1">
      <alignment horizontal="right" vertical="center" shrinkToFit="1"/>
    </xf>
    <xf numFmtId="179" fontId="20" fillId="0" borderId="58" xfId="8" applyNumberFormat="1" applyFont="1" applyFill="1" applyBorder="1" applyAlignment="1">
      <alignment horizontal="right" vertical="center" shrinkToFit="1"/>
    </xf>
    <xf numFmtId="179" fontId="20" fillId="0" borderId="5" xfId="6" applyNumberFormat="1" applyFont="1" applyBorder="1" applyAlignment="1">
      <alignment horizontal="right" vertical="center" shrinkToFit="1"/>
    </xf>
    <xf numFmtId="179" fontId="11" fillId="0" borderId="52" xfId="8" applyNumberFormat="1" applyFont="1" applyFill="1" applyBorder="1" applyAlignment="1">
      <alignment horizontal="right" vertical="center" shrinkToFit="1"/>
    </xf>
    <xf numFmtId="179" fontId="11" fillId="0" borderId="55" xfId="8" applyNumberFormat="1" applyFont="1" applyFill="1" applyBorder="1" applyAlignment="1">
      <alignment horizontal="right" vertical="center" shrinkToFit="1"/>
    </xf>
    <xf numFmtId="179" fontId="20" fillId="0" borderId="26" xfId="8" applyNumberFormat="1" applyFont="1" applyFill="1" applyBorder="1" applyAlignment="1">
      <alignment horizontal="right" vertical="center" shrinkToFit="1"/>
    </xf>
    <xf numFmtId="179" fontId="20" fillId="0" borderId="43" xfId="8" applyNumberFormat="1" applyFont="1" applyFill="1" applyBorder="1" applyAlignment="1">
      <alignment horizontal="right" vertical="center" shrinkToFit="1"/>
    </xf>
    <xf numFmtId="179" fontId="20" fillId="0" borderId="18" xfId="8" applyNumberFormat="1" applyFont="1" applyFill="1" applyBorder="1" applyAlignment="1">
      <alignment horizontal="right" vertical="center" shrinkToFit="1"/>
    </xf>
    <xf numFmtId="179" fontId="20" fillId="0" borderId="19" xfId="8" applyNumberFormat="1" applyFont="1" applyFill="1" applyBorder="1" applyAlignment="1">
      <alignment horizontal="right" vertical="center" shrinkToFit="1"/>
    </xf>
    <xf numFmtId="179" fontId="20" fillId="0" borderId="17" xfId="8" applyNumberFormat="1" applyFont="1" applyFill="1" applyBorder="1" applyAlignment="1">
      <alignment horizontal="right" vertical="center" shrinkToFit="1"/>
    </xf>
    <xf numFmtId="179" fontId="20" fillId="0" borderId="16" xfId="8" applyNumberFormat="1" applyFont="1" applyFill="1" applyBorder="1" applyAlignment="1">
      <alignment horizontal="right" vertical="center" shrinkToFit="1"/>
    </xf>
    <xf numFmtId="179" fontId="20" fillId="0" borderId="43" xfId="6" applyNumberFormat="1" applyFont="1" applyBorder="1" applyAlignment="1">
      <alignment horizontal="right" vertical="center" shrinkToFit="1"/>
    </xf>
    <xf numFmtId="179" fontId="20" fillId="0" borderId="57" xfId="8" applyNumberFormat="1" applyFont="1" applyFill="1" applyBorder="1" applyAlignment="1">
      <alignment horizontal="right" vertical="center" shrinkToFit="1"/>
    </xf>
    <xf numFmtId="179" fontId="11" fillId="0" borderId="25" xfId="8" applyNumberFormat="1" applyFont="1" applyFill="1" applyBorder="1" applyAlignment="1">
      <alignment horizontal="right" vertical="center" shrinkToFit="1"/>
    </xf>
    <xf numFmtId="179" fontId="11" fillId="0" borderId="0" xfId="8" applyNumberFormat="1" applyFont="1" applyFill="1" applyBorder="1" applyAlignment="1">
      <alignment horizontal="right" vertical="center" shrinkToFit="1"/>
    </xf>
    <xf numFmtId="179" fontId="11" fillId="0" borderId="15" xfId="8" applyNumberFormat="1" applyFont="1" applyFill="1" applyBorder="1" applyAlignment="1">
      <alignment horizontal="right" vertical="center" shrinkToFit="1"/>
    </xf>
    <xf numFmtId="179" fontId="11" fillId="0" borderId="9" xfId="8" applyNumberFormat="1" applyFont="1" applyFill="1" applyBorder="1" applyAlignment="1">
      <alignment horizontal="right" vertical="center" shrinkToFit="1"/>
    </xf>
    <xf numFmtId="179" fontId="11" fillId="0" borderId="40" xfId="8" applyNumberFormat="1" applyFont="1" applyFill="1" applyBorder="1" applyAlignment="1">
      <alignment horizontal="right" vertical="center" shrinkToFit="1"/>
    </xf>
    <xf numFmtId="179" fontId="11" fillId="0" borderId="45" xfId="6" applyNumberFormat="1" applyFont="1" applyBorder="1" applyAlignment="1">
      <alignment horizontal="right" vertical="center" shrinkToFit="1"/>
    </xf>
    <xf numFmtId="179" fontId="20" fillId="0" borderId="25" xfId="8" applyNumberFormat="1" applyFont="1" applyFill="1" applyBorder="1" applyAlignment="1">
      <alignment horizontal="right" vertical="center" shrinkToFit="1"/>
    </xf>
    <xf numFmtId="179" fontId="20" fillId="0" borderId="0" xfId="8" applyNumberFormat="1" applyFont="1" applyFill="1" applyBorder="1" applyAlignment="1">
      <alignment horizontal="right" vertical="center" shrinkToFit="1"/>
    </xf>
    <xf numFmtId="179" fontId="20" fillId="0" borderId="2" xfId="8" applyNumberFormat="1" applyFont="1" applyFill="1" applyBorder="1" applyAlignment="1">
      <alignment horizontal="right" vertical="center" shrinkToFit="1"/>
    </xf>
    <xf numFmtId="179" fontId="20" fillId="0" borderId="15" xfId="8" applyNumberFormat="1" applyFont="1" applyFill="1" applyBorder="1" applyAlignment="1">
      <alignment horizontal="right" vertical="center" shrinkToFit="1"/>
    </xf>
    <xf numFmtId="179" fontId="20" fillId="0" borderId="9" xfId="8" applyNumberFormat="1" applyFont="1" applyFill="1" applyBorder="1" applyAlignment="1">
      <alignment horizontal="right" vertical="center" shrinkToFit="1"/>
    </xf>
    <xf numFmtId="179" fontId="20" fillId="0" borderId="52" xfId="8" applyNumberFormat="1" applyFont="1" applyFill="1" applyBorder="1" applyAlignment="1">
      <alignment horizontal="right" vertical="center" shrinkToFit="1"/>
    </xf>
    <xf numFmtId="179" fontId="20" fillId="0" borderId="55" xfId="8" applyNumberFormat="1" applyFont="1" applyFill="1" applyBorder="1" applyAlignment="1">
      <alignment horizontal="right" vertical="center" shrinkToFit="1"/>
    </xf>
    <xf numFmtId="179" fontId="20" fillId="0" borderId="0" xfId="6" applyNumberFormat="1" applyFont="1" applyBorder="1" applyAlignment="1">
      <alignment horizontal="right" vertical="center" shrinkToFit="1"/>
    </xf>
    <xf numFmtId="3" fontId="10" fillId="0" borderId="29" xfId="6" applyNumberFormat="1" applyFont="1" applyFill="1" applyBorder="1" applyAlignment="1">
      <alignment horizontal="center" vertical="center" shrinkToFit="1"/>
    </xf>
    <xf numFmtId="3" fontId="10" fillId="0" borderId="5" xfId="6" applyNumberFormat="1" applyFont="1" applyFill="1" applyBorder="1" applyAlignment="1">
      <alignment horizontal="center" vertical="center" shrinkToFit="1"/>
    </xf>
    <xf numFmtId="3" fontId="10" fillId="0" borderId="58" xfId="6" applyNumberFormat="1" applyFont="1" applyFill="1" applyBorder="1" applyAlignment="1">
      <alignment horizontal="center" vertical="center" shrinkToFit="1"/>
    </xf>
    <xf numFmtId="179" fontId="20" fillId="0" borderId="113" xfId="8" applyNumberFormat="1" applyFont="1" applyFill="1" applyBorder="1" applyAlignment="1">
      <alignment horizontal="right" vertical="center" shrinkToFit="1"/>
    </xf>
    <xf numFmtId="179" fontId="20" fillId="0" borderId="8" xfId="8" applyNumberFormat="1" applyFont="1" applyFill="1" applyBorder="1" applyAlignment="1">
      <alignment horizontal="right" vertical="center" shrinkToFit="1"/>
    </xf>
    <xf numFmtId="179" fontId="20" fillId="0" borderId="7" xfId="8" applyNumberFormat="1" applyFont="1" applyFill="1" applyBorder="1" applyAlignment="1">
      <alignment horizontal="right" vertical="center" shrinkToFit="1"/>
    </xf>
    <xf numFmtId="179" fontId="20" fillId="0" borderId="61" xfId="8" applyNumberFormat="1" applyFont="1" applyFill="1" applyBorder="1" applyAlignment="1">
      <alignment horizontal="right" vertical="center" shrinkToFit="1"/>
    </xf>
    <xf numFmtId="179" fontId="20" fillId="0" borderId="6" xfId="8" applyNumberFormat="1" applyFont="1" applyFill="1" applyBorder="1" applyAlignment="1">
      <alignment horizontal="right" vertical="center" shrinkToFit="1"/>
    </xf>
    <xf numFmtId="179" fontId="20" fillId="0" borderId="114" xfId="8" applyNumberFormat="1" applyFont="1" applyFill="1" applyBorder="1" applyAlignment="1">
      <alignment horizontal="right" vertical="center" shrinkToFit="1"/>
    </xf>
    <xf numFmtId="179" fontId="20" fillId="0" borderId="8" xfId="6" applyNumberFormat="1" applyFont="1" applyBorder="1" applyAlignment="1">
      <alignment horizontal="right" vertical="center" shrinkToFit="1"/>
    </xf>
    <xf numFmtId="3" fontId="19" fillId="0" borderId="45" xfId="6" applyNumberFormat="1" applyFont="1" applyFill="1" applyBorder="1" applyAlignment="1">
      <alignment horizontal="center" vertical="center" shrinkToFit="1"/>
    </xf>
    <xf numFmtId="3" fontId="19" fillId="0" borderId="44" xfId="6" applyNumberFormat="1" applyFont="1" applyFill="1" applyBorder="1" applyAlignment="1">
      <alignment horizontal="center" vertical="center" shrinkToFit="1"/>
    </xf>
    <xf numFmtId="3" fontId="10" fillId="0" borderId="72" xfId="6" applyNumberFormat="1" applyFont="1" applyFill="1" applyBorder="1" applyAlignment="1">
      <alignment horizontal="center" vertical="center" shrinkToFit="1"/>
    </xf>
    <xf numFmtId="3" fontId="10" fillId="0" borderId="45" xfId="6" applyNumberFormat="1" applyFont="1" applyFill="1" applyBorder="1" applyAlignment="1">
      <alignment horizontal="center" vertical="center" shrinkToFit="1"/>
    </xf>
    <xf numFmtId="3" fontId="10" fillId="0" borderId="41" xfId="6" applyNumberFormat="1" applyFont="1" applyFill="1" applyBorder="1" applyAlignment="1">
      <alignment horizontal="center" vertical="center" shrinkToFit="1"/>
    </xf>
    <xf numFmtId="179" fontId="20" fillId="0" borderId="112" xfId="8" applyNumberFormat="1" applyFont="1" applyFill="1" applyBorder="1" applyAlignment="1">
      <alignment horizontal="right" vertical="center" shrinkToFit="1"/>
    </xf>
    <xf numFmtId="0" fontId="20" fillId="0" borderId="5" xfId="7" applyFont="1" applyFill="1" applyBorder="1" applyAlignment="1">
      <alignment horizontal="left" vertical="center" shrinkToFit="1"/>
    </xf>
    <xf numFmtId="0" fontId="20" fillId="0" borderId="44" xfId="7" applyFont="1" applyFill="1" applyBorder="1" applyAlignment="1">
      <alignment horizontal="left" vertical="center" shrinkToFit="1"/>
    </xf>
    <xf numFmtId="0" fontId="11" fillId="0" borderId="0" xfId="7" applyFont="1" applyBorder="1" applyAlignment="1">
      <alignment horizontal="left" vertical="center" indent="2"/>
    </xf>
    <xf numFmtId="0" fontId="11" fillId="0" borderId="36" xfId="7" applyFont="1" applyBorder="1" applyAlignment="1">
      <alignment horizontal="left" vertical="center" indent="2"/>
    </xf>
    <xf numFmtId="0" fontId="20" fillId="0" borderId="43" xfId="7" applyFont="1" applyFill="1" applyBorder="1" applyAlignment="1">
      <alignment horizontal="left" vertical="center" shrinkToFit="1"/>
    </xf>
    <xf numFmtId="0" fontId="20" fillId="0" borderId="42" xfId="7" applyFont="1" applyFill="1" applyBorder="1" applyAlignment="1">
      <alignment horizontal="left" vertical="center" shrinkToFit="1"/>
    </xf>
    <xf numFmtId="49" fontId="11" fillId="0" borderId="0" xfId="6" applyNumberFormat="1" applyFont="1" applyBorder="1" applyAlignment="1">
      <alignment horizontal="left" vertical="center" indent="2"/>
    </xf>
    <xf numFmtId="49" fontId="11" fillId="0" borderId="36" xfId="6" applyNumberFormat="1" applyFont="1" applyBorder="1" applyAlignment="1">
      <alignment horizontal="left" vertical="center" indent="2"/>
    </xf>
    <xf numFmtId="179" fontId="11" fillId="0" borderId="71" xfId="8" applyNumberFormat="1" applyFont="1" applyFill="1" applyBorder="1" applyAlignment="1">
      <alignment horizontal="right" vertical="center" shrinkToFit="1"/>
    </xf>
    <xf numFmtId="179" fontId="11" fillId="0" borderId="45" xfId="8" applyNumberFormat="1" applyFont="1" applyFill="1" applyBorder="1" applyAlignment="1">
      <alignment horizontal="right" vertical="center" shrinkToFit="1"/>
    </xf>
    <xf numFmtId="179" fontId="11" fillId="0" borderId="72" xfId="8" applyNumberFormat="1" applyFont="1" applyFill="1" applyBorder="1" applyAlignment="1">
      <alignment horizontal="right" vertical="center" shrinkToFit="1"/>
    </xf>
    <xf numFmtId="179" fontId="11" fillId="0" borderId="70" xfId="8" applyNumberFormat="1" applyFont="1" applyFill="1" applyBorder="1" applyAlignment="1">
      <alignment horizontal="right" vertical="center" shrinkToFit="1"/>
    </xf>
    <xf numFmtId="179" fontId="11" fillId="0" borderId="73" xfId="8" applyNumberFormat="1" applyFont="1" applyFill="1" applyBorder="1" applyAlignment="1">
      <alignment horizontal="right" vertical="center" shrinkToFit="1"/>
    </xf>
    <xf numFmtId="179" fontId="11" fillId="0" borderId="56" xfId="8" applyNumberFormat="1" applyFont="1" applyFill="1" applyBorder="1" applyAlignment="1">
      <alignment horizontal="right" vertical="center" shrinkToFit="1"/>
    </xf>
    <xf numFmtId="49" fontId="11" fillId="0" borderId="0" xfId="6" applyNumberFormat="1" applyFont="1" applyBorder="1" applyAlignment="1">
      <alignment horizontal="left" vertical="center" indent="2" shrinkToFit="1"/>
    </xf>
    <xf numFmtId="49" fontId="11" fillId="0" borderId="36" xfId="6" applyNumberFormat="1" applyFont="1" applyBorder="1" applyAlignment="1">
      <alignment horizontal="left" vertical="center" indent="2" shrinkToFit="1"/>
    </xf>
    <xf numFmtId="49" fontId="10" fillId="0" borderId="0" xfId="8" applyNumberFormat="1" applyFont="1" applyBorder="1" applyAlignment="1">
      <alignment vertical="top" wrapText="1"/>
    </xf>
    <xf numFmtId="0" fontId="11" fillId="0" borderId="0" xfId="6" applyFont="1" applyBorder="1" applyAlignment="1">
      <alignment horizontal="left" vertical="center" indent="2"/>
    </xf>
    <xf numFmtId="0" fontId="11" fillId="0" borderId="36" xfId="6" applyFont="1" applyBorder="1" applyAlignment="1">
      <alignment horizontal="left" vertical="center" indent="2"/>
    </xf>
    <xf numFmtId="0" fontId="20" fillId="0" borderId="8" xfId="7" applyFont="1" applyFill="1" applyBorder="1" applyAlignment="1">
      <alignment horizontal="left" vertical="center" shrinkToFit="1"/>
    </xf>
    <xf numFmtId="0" fontId="20" fillId="0" borderId="111" xfId="7" applyFont="1" applyFill="1" applyBorder="1" applyAlignment="1">
      <alignment horizontal="left" vertical="center" shrinkToFit="1"/>
    </xf>
    <xf numFmtId="0" fontId="1" fillId="0" borderId="0" xfId="6" applyFont="1" applyBorder="1" applyAlignment="1">
      <alignment horizontal="right" vertical="center"/>
    </xf>
    <xf numFmtId="49" fontId="11" fillId="0" borderId="93" xfId="7" applyNumberFormat="1" applyFont="1" applyBorder="1" applyAlignment="1">
      <alignment horizontal="left" wrapText="1" shrinkToFit="1"/>
    </xf>
    <xf numFmtId="49" fontId="11" fillId="0" borderId="108" xfId="7" applyNumberFormat="1" applyFont="1" applyBorder="1" applyAlignment="1">
      <alignment horizontal="left" wrapText="1" shrinkToFit="1"/>
    </xf>
    <xf numFmtId="49" fontId="11" fillId="0" borderId="109" xfId="7" applyNumberFormat="1" applyFont="1" applyBorder="1" applyAlignment="1">
      <alignment horizontal="left" wrapText="1" shrinkToFit="1"/>
    </xf>
    <xf numFmtId="49" fontId="11" fillId="0" borderId="110" xfId="7" applyNumberFormat="1" applyFont="1" applyBorder="1" applyAlignment="1">
      <alignment horizontal="left" wrapText="1" shrinkToFit="1"/>
    </xf>
    <xf numFmtId="49" fontId="11" fillId="0" borderId="95" xfId="7" applyNumberFormat="1" applyFont="1" applyBorder="1" applyAlignment="1">
      <alignment horizontal="left" wrapText="1" shrinkToFit="1"/>
    </xf>
    <xf numFmtId="49" fontId="11" fillId="0" borderId="96" xfId="7" applyNumberFormat="1" applyFont="1" applyBorder="1" applyAlignment="1">
      <alignment horizontal="left" wrapText="1" shrinkToFit="1"/>
    </xf>
    <xf numFmtId="179" fontId="11" fillId="0" borderId="1" xfId="6" applyNumberFormat="1" applyFont="1" applyBorder="1" applyAlignment="1">
      <alignment horizontal="right" vertical="center" shrinkToFit="1"/>
    </xf>
    <xf numFmtId="179" fontId="11" fillId="0" borderId="88" xfId="8" applyNumberFormat="1" applyFont="1" applyFill="1" applyBorder="1" applyAlignment="1">
      <alignment horizontal="right" vertical="center" shrinkToFit="1"/>
    </xf>
    <xf numFmtId="179" fontId="11" fillId="0" borderId="1" xfId="8" applyNumberFormat="1" applyFont="1" applyFill="1" applyBorder="1" applyAlignment="1">
      <alignment horizontal="right" vertical="center" shrinkToFit="1"/>
    </xf>
    <xf numFmtId="179" fontId="11" fillId="0" borderId="115" xfId="8" applyNumberFormat="1" applyFont="1" applyFill="1" applyBorder="1" applyAlignment="1">
      <alignment horizontal="right" vertical="center" shrinkToFit="1"/>
    </xf>
    <xf numFmtId="179" fontId="11" fillId="0" borderId="90" xfId="8" applyNumberFormat="1" applyFont="1" applyFill="1" applyBorder="1" applyAlignment="1">
      <alignment horizontal="right" vertical="center" shrinkToFit="1"/>
    </xf>
    <xf numFmtId="179" fontId="11" fillId="0" borderId="14" xfId="8" applyNumberFormat="1" applyFont="1" applyFill="1" applyBorder="1" applyAlignment="1">
      <alignment horizontal="right" vertical="center" shrinkToFit="1"/>
    </xf>
    <xf numFmtId="179" fontId="11" fillId="0" borderId="13" xfId="8" applyNumberFormat="1" applyFont="1" applyFill="1" applyBorder="1" applyAlignment="1">
      <alignment horizontal="right" vertical="center" shrinkToFit="1"/>
    </xf>
    <xf numFmtId="179" fontId="11" fillId="0" borderId="89" xfId="8" applyNumberFormat="1" applyFont="1" applyFill="1" applyBorder="1" applyAlignment="1">
      <alignment horizontal="right" vertical="center" shrinkToFit="1"/>
    </xf>
    <xf numFmtId="49" fontId="10" fillId="0" borderId="0" xfId="8" applyNumberFormat="1" applyFont="1" applyBorder="1" applyAlignment="1">
      <alignment horizontal="left" vertical="top" wrapText="1"/>
    </xf>
    <xf numFmtId="49" fontId="10" fillId="0" borderId="0" xfId="8" applyNumberFormat="1" applyFont="1" applyBorder="1" applyAlignment="1">
      <alignment horizontal="left" vertical="top"/>
    </xf>
    <xf numFmtId="0" fontId="20" fillId="0" borderId="43" xfId="6" applyFont="1" applyFill="1" applyBorder="1" applyAlignment="1">
      <alignment horizontal="left" vertical="center" shrinkToFit="1"/>
    </xf>
    <xf numFmtId="0" fontId="20" fillId="0" borderId="42" xfId="6" applyFont="1" applyFill="1" applyBorder="1" applyAlignment="1">
      <alignment horizontal="left" vertical="center" shrinkToFit="1"/>
    </xf>
    <xf numFmtId="0" fontId="11" fillId="0" borderId="0" xfId="7" applyFont="1" applyBorder="1" applyAlignment="1">
      <alignment horizontal="left" vertical="center" indent="2" shrinkToFit="1"/>
    </xf>
    <xf numFmtId="0" fontId="11" fillId="0" borderId="0" xfId="6" applyFont="1" applyBorder="1" applyAlignment="1">
      <alignment horizontal="left" vertical="center" indent="2" shrinkToFit="1"/>
    </xf>
    <xf numFmtId="0" fontId="11" fillId="0" borderId="36" xfId="6" applyFont="1" applyBorder="1" applyAlignment="1">
      <alignment horizontal="left" vertical="center" indent="2" shrinkToFit="1"/>
    </xf>
    <xf numFmtId="176" fontId="11" fillId="0" borderId="124" xfId="7" applyNumberFormat="1" applyFont="1" applyBorder="1" applyAlignment="1">
      <alignment vertical="center"/>
    </xf>
    <xf numFmtId="176" fontId="11" fillId="0" borderId="125" xfId="7" applyNumberFormat="1" applyFont="1" applyBorder="1" applyAlignment="1">
      <alignment vertical="center"/>
    </xf>
    <xf numFmtId="177" fontId="11" fillId="0" borderId="0" xfId="9" applyNumberFormat="1" applyFont="1" applyBorder="1" applyAlignment="1">
      <alignment horizontal="center" vertical="center"/>
    </xf>
    <xf numFmtId="176" fontId="11" fillId="0" borderId="106" xfId="7" applyNumberFormat="1" applyFont="1" applyBorder="1" applyAlignment="1">
      <alignment horizontal="right" vertical="center"/>
    </xf>
    <xf numFmtId="176" fontId="11" fillId="0" borderId="107" xfId="7" applyNumberFormat="1" applyFont="1" applyBorder="1" applyAlignment="1">
      <alignment horizontal="right" vertical="center"/>
    </xf>
    <xf numFmtId="176" fontId="10" fillId="0" borderId="5" xfId="8" applyNumberFormat="1" applyFont="1" applyBorder="1" applyAlignment="1">
      <alignment horizontal="right" shrinkToFit="1"/>
    </xf>
    <xf numFmtId="176" fontId="11" fillId="0" borderId="15" xfId="10" applyNumberFormat="1" applyFont="1" applyFill="1" applyBorder="1" applyAlignment="1">
      <alignment horizontal="right" vertical="center" shrinkToFit="1"/>
    </xf>
    <xf numFmtId="176" fontId="11" fillId="0" borderId="55" xfId="10" applyNumberFormat="1" applyFont="1" applyFill="1" applyBorder="1" applyAlignment="1">
      <alignment horizontal="right" vertical="center" shrinkToFit="1"/>
    </xf>
    <xf numFmtId="0" fontId="19" fillId="0" borderId="115" xfId="6" applyNumberFormat="1" applyFont="1" applyFill="1" applyBorder="1" applyAlignment="1">
      <alignment horizontal="center" vertical="center" wrapText="1"/>
    </xf>
    <xf numFmtId="0" fontId="19" fillId="0" borderId="90" xfId="6" applyNumberFormat="1" applyFont="1" applyFill="1" applyBorder="1" applyAlignment="1">
      <alignment horizontal="center" vertical="center" wrapText="1"/>
    </xf>
    <xf numFmtId="0" fontId="19" fillId="0" borderId="2" xfId="6" applyNumberFormat="1" applyFont="1" applyFill="1" applyBorder="1" applyAlignment="1">
      <alignment horizontal="center" vertical="center" wrapText="1"/>
    </xf>
    <xf numFmtId="0" fontId="19" fillId="0" borderId="15" xfId="6" applyNumberFormat="1" applyFont="1" applyFill="1" applyBorder="1" applyAlignment="1">
      <alignment horizontal="center" vertical="center" wrapText="1"/>
    </xf>
    <xf numFmtId="0" fontId="19" fillId="0" borderId="4" xfId="6" applyNumberFormat="1" applyFont="1" applyFill="1" applyBorder="1" applyAlignment="1">
      <alignment horizontal="center" vertical="center" wrapText="1"/>
    </xf>
    <xf numFmtId="0" fontId="19" fillId="0" borderId="29" xfId="6" applyNumberFormat="1" applyFont="1" applyFill="1" applyBorder="1" applyAlignment="1">
      <alignment horizontal="center" vertical="center" wrapText="1"/>
    </xf>
    <xf numFmtId="177" fontId="11" fillId="0" borderId="36" xfId="9" applyNumberFormat="1" applyFont="1" applyBorder="1" applyAlignment="1">
      <alignment horizontal="center" vertical="center"/>
    </xf>
    <xf numFmtId="176" fontId="11" fillId="0" borderId="25" xfId="10" applyNumberFormat="1" applyFont="1" applyFill="1" applyBorder="1" applyAlignment="1">
      <alignment horizontal="right" vertical="center"/>
    </xf>
    <xf numFmtId="176" fontId="11" fillId="0" borderId="0" xfId="10" applyNumberFormat="1" applyFont="1" applyFill="1" applyBorder="1" applyAlignment="1">
      <alignment horizontal="right" vertical="center"/>
    </xf>
    <xf numFmtId="176" fontId="11" fillId="0" borderId="90" xfId="10" applyNumberFormat="1" applyFont="1" applyFill="1" applyBorder="1" applyAlignment="1">
      <alignment horizontal="right" vertical="center" shrinkToFit="1"/>
    </xf>
    <xf numFmtId="176" fontId="11" fillId="0" borderId="89" xfId="10" applyNumberFormat="1" applyFont="1" applyFill="1" applyBorder="1" applyAlignment="1">
      <alignment horizontal="right" vertical="center" shrinkToFit="1"/>
    </xf>
    <xf numFmtId="0" fontId="11" fillId="0" borderId="119" xfId="6" applyFont="1" applyBorder="1" applyAlignment="1">
      <alignment horizontal="center" vertical="center"/>
    </xf>
    <xf numFmtId="0" fontId="11" fillId="0" borderId="121" xfId="6" applyFont="1" applyBorder="1" applyAlignment="1">
      <alignment horizontal="center" vertical="center"/>
    </xf>
    <xf numFmtId="0" fontId="11" fillId="0" borderId="122" xfId="6" applyFont="1" applyBorder="1" applyAlignment="1">
      <alignment horizontal="center" vertical="center"/>
    </xf>
    <xf numFmtId="0" fontId="11" fillId="0" borderId="123" xfId="6" applyFont="1" applyBorder="1" applyAlignment="1">
      <alignment horizontal="center" vertical="center"/>
    </xf>
    <xf numFmtId="0" fontId="11" fillId="0" borderId="121" xfId="6" applyFont="1" applyBorder="1" applyAlignment="1">
      <alignment horizontal="center" vertical="center" wrapText="1"/>
    </xf>
    <xf numFmtId="0" fontId="11" fillId="0" borderId="24" xfId="6" applyFont="1" applyBorder="1" applyAlignment="1">
      <alignment horizontal="center" vertical="center"/>
    </xf>
    <xf numFmtId="0" fontId="11" fillId="0" borderId="35" xfId="6" applyFont="1" applyBorder="1" applyAlignment="1">
      <alignment horizontal="center" vertical="center"/>
    </xf>
    <xf numFmtId="0" fontId="11" fillId="0" borderId="34" xfId="6" applyFont="1" applyBorder="1" applyAlignment="1">
      <alignment horizontal="center" vertical="center"/>
    </xf>
    <xf numFmtId="0" fontId="11" fillId="0" borderId="120" xfId="6" applyFont="1" applyBorder="1" applyAlignment="1">
      <alignment horizontal="center" vertical="center"/>
    </xf>
    <xf numFmtId="0" fontId="11" fillId="0" borderId="31" xfId="6" applyFont="1" applyBorder="1" applyAlignment="1">
      <alignment horizontal="center" vertical="center"/>
    </xf>
    <xf numFmtId="0" fontId="11" fillId="0" borderId="33" xfId="6" applyFont="1" applyBorder="1" applyAlignment="1">
      <alignment horizontal="center" vertical="center"/>
    </xf>
    <xf numFmtId="0" fontId="11" fillId="0" borderId="24" xfId="6" applyFont="1" applyBorder="1" applyAlignment="1">
      <alignment horizontal="center" vertical="center" wrapText="1"/>
    </xf>
    <xf numFmtId="176" fontId="11" fillId="0" borderId="29" xfId="10" applyNumberFormat="1" applyFont="1" applyFill="1" applyBorder="1" applyAlignment="1">
      <alignment horizontal="right" vertical="center" shrinkToFit="1"/>
    </xf>
    <xf numFmtId="176" fontId="11" fillId="0" borderId="58" xfId="10" applyNumberFormat="1" applyFont="1" applyFill="1" applyBorder="1" applyAlignment="1">
      <alignment horizontal="right" vertical="center" shrinkToFit="1"/>
    </xf>
    <xf numFmtId="176" fontId="11" fillId="0" borderId="4" xfId="10" applyNumberFormat="1" applyFont="1" applyFill="1" applyBorder="1" applyAlignment="1">
      <alignment horizontal="right" vertical="center" shrinkToFit="1"/>
    </xf>
    <xf numFmtId="0" fontId="11" fillId="0" borderId="117" xfId="6" applyFont="1" applyBorder="1" applyAlignment="1">
      <alignment horizontal="center" vertical="center"/>
    </xf>
    <xf numFmtId="0" fontId="11" fillId="0" borderId="118" xfId="6" applyFont="1" applyBorder="1" applyAlignment="1">
      <alignment horizontal="center" vertical="center"/>
    </xf>
    <xf numFmtId="176" fontId="11" fillId="0" borderId="2" xfId="10" applyNumberFormat="1" applyFont="1" applyFill="1" applyBorder="1" applyAlignment="1">
      <alignment horizontal="right" vertical="center" shrinkToFit="1"/>
    </xf>
    <xf numFmtId="177" fontId="11" fillId="0" borderId="44" xfId="9" applyNumberFormat="1" applyFont="1" applyBorder="1" applyAlignment="1">
      <alignment horizontal="center" vertical="center"/>
    </xf>
    <xf numFmtId="177" fontId="11" fillId="0" borderId="5" xfId="9" applyNumberFormat="1" applyFont="1" applyBorder="1" applyAlignment="1">
      <alignment horizontal="center" vertical="center"/>
    </xf>
    <xf numFmtId="176" fontId="11" fillId="0" borderId="68" xfId="10" applyNumberFormat="1" applyFont="1" applyFill="1" applyBorder="1" applyAlignment="1">
      <alignment horizontal="right" vertical="center"/>
    </xf>
    <xf numFmtId="176" fontId="11" fillId="0" borderId="5" xfId="10" applyNumberFormat="1" applyFont="1" applyFill="1" applyBorder="1" applyAlignment="1">
      <alignment horizontal="right" vertical="center"/>
    </xf>
    <xf numFmtId="176" fontId="11" fillId="0" borderId="58" xfId="10" applyNumberFormat="1" applyFont="1" applyFill="1" applyBorder="1" applyAlignment="1">
      <alignment horizontal="right" vertical="center"/>
    </xf>
    <xf numFmtId="176" fontId="11" fillId="0" borderId="48" xfId="10" applyNumberFormat="1" applyFont="1" applyFill="1" applyBorder="1" applyAlignment="1">
      <alignment horizontal="right" vertical="center"/>
    </xf>
    <xf numFmtId="176" fontId="11" fillId="0" borderId="30" xfId="10" applyNumberFormat="1" applyFont="1" applyFill="1" applyBorder="1" applyAlignment="1">
      <alignment horizontal="right" vertical="center"/>
    </xf>
    <xf numFmtId="176" fontId="11" fillId="0" borderId="49" xfId="10" applyNumberFormat="1" applyFont="1" applyFill="1" applyBorder="1" applyAlignment="1">
      <alignment horizontal="right" vertical="center"/>
    </xf>
    <xf numFmtId="176" fontId="11" fillId="0" borderId="116" xfId="10" applyNumberFormat="1" applyFont="1" applyFill="1" applyBorder="1" applyAlignment="1">
      <alignment horizontal="right" vertical="center"/>
    </xf>
    <xf numFmtId="0" fontId="11" fillId="0" borderId="1" xfId="9" applyFont="1" applyBorder="1" applyAlignment="1">
      <alignment horizontal="center" vertical="center"/>
    </xf>
    <xf numFmtId="0" fontId="11" fillId="0" borderId="81" xfId="9" applyFont="1" applyBorder="1" applyAlignment="1">
      <alignment horizontal="center" vertical="center"/>
    </xf>
    <xf numFmtId="0" fontId="11" fillId="0" borderId="0" xfId="9" applyFont="1" applyBorder="1" applyAlignment="1">
      <alignment horizontal="center" vertical="center"/>
    </xf>
    <xf numFmtId="0" fontId="11" fillId="0" borderId="36" xfId="9" applyFont="1" applyBorder="1" applyAlignment="1">
      <alignment horizontal="center" vertical="center"/>
    </xf>
    <xf numFmtId="0" fontId="11" fillId="0" borderId="5" xfId="9" applyFont="1" applyBorder="1" applyAlignment="1">
      <alignment horizontal="center" vertical="center"/>
    </xf>
    <xf numFmtId="0" fontId="11" fillId="0" borderId="44" xfId="9" applyFont="1" applyBorder="1" applyAlignment="1">
      <alignment horizontal="center" vertical="center"/>
    </xf>
    <xf numFmtId="0" fontId="11" fillId="0" borderId="14" xfId="6" applyNumberFormat="1" applyFont="1" applyFill="1" applyBorder="1" applyAlignment="1">
      <alignment horizontal="center" vertical="center"/>
    </xf>
    <xf numFmtId="0" fontId="11" fillId="0" borderId="115" xfId="6" applyNumberFormat="1" applyFont="1" applyFill="1" applyBorder="1" applyAlignment="1">
      <alignment horizontal="center" vertical="center"/>
    </xf>
    <xf numFmtId="0" fontId="11" fillId="0" borderId="9" xfId="6" applyNumberFormat="1" applyFont="1" applyFill="1" applyBorder="1" applyAlignment="1">
      <alignment horizontal="center" vertical="center"/>
    </xf>
    <xf numFmtId="0" fontId="11" fillId="0" borderId="2" xfId="6" applyNumberFormat="1" applyFont="1" applyFill="1" applyBorder="1" applyAlignment="1">
      <alignment horizontal="center" vertical="center"/>
    </xf>
    <xf numFmtId="0" fontId="11" fillId="0" borderId="3" xfId="6" applyNumberFormat="1" applyFont="1" applyFill="1" applyBorder="1" applyAlignment="1">
      <alignment horizontal="center" vertical="center"/>
    </xf>
    <xf numFmtId="0" fontId="11" fillId="0" borderId="4" xfId="6" applyNumberFormat="1" applyFont="1" applyFill="1" applyBorder="1" applyAlignment="1">
      <alignment horizontal="center" vertical="center"/>
    </xf>
    <xf numFmtId="0" fontId="19" fillId="0" borderId="115" xfId="6" applyNumberFormat="1" applyFont="1" applyFill="1" applyBorder="1" applyAlignment="1">
      <alignment horizontal="center" vertical="center"/>
    </xf>
    <xf numFmtId="0" fontId="19" fillId="0" borderId="2" xfId="6" applyNumberFormat="1" applyFont="1" applyFill="1" applyBorder="1" applyAlignment="1">
      <alignment horizontal="center" vertical="center"/>
    </xf>
    <xf numFmtId="0" fontId="19" fillId="0" borderId="4" xfId="6" applyNumberFormat="1" applyFont="1" applyFill="1" applyBorder="1" applyAlignment="1">
      <alignment horizontal="center" vertical="center"/>
    </xf>
    <xf numFmtId="0" fontId="19" fillId="0" borderId="89" xfId="6" applyNumberFormat="1" applyFont="1" applyFill="1" applyBorder="1" applyAlignment="1">
      <alignment horizontal="center" vertical="center" wrapText="1"/>
    </xf>
    <xf numFmtId="0" fontId="19" fillId="0" borderId="55" xfId="6" applyNumberFormat="1" applyFont="1" applyFill="1" applyBorder="1" applyAlignment="1">
      <alignment horizontal="center" vertical="center" wrapText="1"/>
    </xf>
    <xf numFmtId="0" fontId="19" fillId="0" borderId="58" xfId="6" applyNumberFormat="1" applyFont="1" applyFill="1" applyBorder="1" applyAlignment="1">
      <alignment horizontal="center" vertical="center" wrapText="1"/>
    </xf>
    <xf numFmtId="0" fontId="33" fillId="0" borderId="90" xfId="6" applyNumberFormat="1" applyFont="1" applyFill="1" applyBorder="1" applyAlignment="1">
      <alignment horizontal="center" vertical="center" wrapText="1"/>
    </xf>
    <xf numFmtId="0" fontId="33" fillId="0" borderId="89" xfId="6" applyNumberFormat="1" applyFont="1" applyFill="1" applyBorder="1" applyAlignment="1">
      <alignment horizontal="center" vertical="center" wrapText="1"/>
    </xf>
    <xf numFmtId="0" fontId="33" fillId="0" borderId="15" xfId="6" applyNumberFormat="1" applyFont="1" applyFill="1" applyBorder="1" applyAlignment="1">
      <alignment horizontal="center" vertical="center" wrapText="1"/>
    </xf>
    <xf numFmtId="0" fontId="33" fillId="0" borderId="55" xfId="6" applyNumberFormat="1" applyFont="1" applyFill="1" applyBorder="1" applyAlignment="1">
      <alignment horizontal="center" vertical="center" wrapText="1"/>
    </xf>
    <xf numFmtId="0" fontId="33" fillId="0" borderId="29" xfId="6" applyNumberFormat="1" applyFont="1" applyFill="1" applyBorder="1" applyAlignment="1">
      <alignment horizontal="center" vertical="center" wrapText="1"/>
    </xf>
    <xf numFmtId="0" fontId="33" fillId="0" borderId="58" xfId="6" applyNumberFormat="1" applyFont="1" applyFill="1" applyBorder="1" applyAlignment="1">
      <alignment horizontal="center" vertical="center" wrapText="1"/>
    </xf>
    <xf numFmtId="0" fontId="11" fillId="0" borderId="1" xfId="6" applyNumberFormat="1" applyFont="1" applyFill="1" applyBorder="1" applyAlignment="1">
      <alignment horizontal="center" vertical="center"/>
    </xf>
    <xf numFmtId="0" fontId="11" fillId="0" borderId="81" xfId="6" applyNumberFormat="1" applyFont="1" applyFill="1" applyBorder="1" applyAlignment="1">
      <alignment horizontal="center" vertical="center"/>
    </xf>
    <xf numFmtId="0" fontId="11" fillId="0" borderId="0" xfId="6" applyNumberFormat="1" applyFont="1" applyFill="1" applyBorder="1" applyAlignment="1">
      <alignment horizontal="center" vertical="center"/>
    </xf>
    <xf numFmtId="0" fontId="11" fillId="0" borderId="36" xfId="6" applyNumberFormat="1" applyFont="1" applyFill="1" applyBorder="1" applyAlignment="1">
      <alignment horizontal="center" vertical="center"/>
    </xf>
    <xf numFmtId="0" fontId="11" fillId="0" borderId="5" xfId="6" applyNumberFormat="1" applyFont="1" applyFill="1" applyBorder="1" applyAlignment="1">
      <alignment horizontal="center" vertical="center"/>
    </xf>
    <xf numFmtId="0" fontId="11" fillId="0" borderId="44" xfId="6" applyNumberFormat="1" applyFont="1" applyFill="1" applyBorder="1" applyAlignment="1">
      <alignment horizontal="center" vertical="center"/>
    </xf>
    <xf numFmtId="0" fontId="11" fillId="0" borderId="88" xfId="6" applyNumberFormat="1" applyFont="1" applyFill="1" applyBorder="1" applyAlignment="1">
      <alignment horizontal="center" vertical="center"/>
    </xf>
    <xf numFmtId="0" fontId="11" fillId="0" borderId="25" xfId="6" applyNumberFormat="1" applyFont="1" applyFill="1" applyBorder="1" applyAlignment="1">
      <alignment horizontal="center" vertical="center"/>
    </xf>
    <xf numFmtId="0" fontId="11" fillId="0" borderId="68" xfId="6" applyNumberFormat="1" applyFont="1" applyFill="1" applyBorder="1" applyAlignment="1">
      <alignment horizontal="center" vertical="center"/>
    </xf>
    <xf numFmtId="0" fontId="11" fillId="0" borderId="40" xfId="6" applyNumberFormat="1" applyFont="1" applyFill="1" applyBorder="1" applyAlignment="1">
      <alignment horizontal="center" vertical="center" wrapText="1"/>
    </xf>
    <xf numFmtId="0" fontId="11" fillId="0" borderId="2" xfId="6" applyNumberFormat="1" applyFont="1" applyFill="1" applyBorder="1" applyAlignment="1">
      <alignment horizontal="center" vertical="center" wrapText="1"/>
    </xf>
    <xf numFmtId="0" fontId="11" fillId="0" borderId="4" xfId="6" applyNumberFormat="1" applyFont="1" applyFill="1" applyBorder="1" applyAlignment="1">
      <alignment horizontal="center" vertical="center" wrapText="1"/>
    </xf>
    <xf numFmtId="0" fontId="11" fillId="0" borderId="73" xfId="6" applyNumberFormat="1" applyFont="1" applyFill="1" applyBorder="1" applyAlignment="1">
      <alignment horizontal="center" vertical="center" wrapText="1"/>
    </xf>
    <xf numFmtId="0" fontId="11" fillId="0" borderId="52" xfId="6" applyNumberFormat="1" applyFont="1" applyFill="1" applyBorder="1" applyAlignment="1">
      <alignment horizontal="center" vertical="center" wrapText="1"/>
    </xf>
    <xf numFmtId="0" fontId="11" fillId="0" borderId="69" xfId="6" applyNumberFormat="1" applyFont="1" applyFill="1" applyBorder="1" applyAlignment="1">
      <alignment horizontal="center" vertical="center" wrapText="1"/>
    </xf>
    <xf numFmtId="176" fontId="10" fillId="0" borderId="5" xfId="8" applyNumberFormat="1" applyFont="1" applyBorder="1" applyAlignment="1">
      <alignment horizontal="center" shrinkToFit="1"/>
    </xf>
    <xf numFmtId="176" fontId="11" fillId="0" borderId="1" xfId="10" applyNumberFormat="1" applyFont="1" applyFill="1" applyBorder="1" applyAlignment="1">
      <alignment horizontal="right" vertical="center" shrinkToFit="1"/>
    </xf>
    <xf numFmtId="176" fontId="11" fillId="0" borderId="47" xfId="10" applyNumberFormat="1" applyFont="1" applyFill="1" applyBorder="1" applyAlignment="1">
      <alignment horizontal="right" vertical="center"/>
    </xf>
    <xf numFmtId="176" fontId="11" fillId="0" borderId="50" xfId="10" applyNumberFormat="1" applyFont="1" applyFill="1" applyBorder="1" applyAlignment="1">
      <alignment horizontal="right" vertical="center"/>
    </xf>
    <xf numFmtId="0" fontId="11" fillId="0" borderId="126" xfId="6" applyFont="1" applyBorder="1" applyAlignment="1">
      <alignment horizontal="center" vertical="center"/>
    </xf>
    <xf numFmtId="177" fontId="10" fillId="2" borderId="5" xfId="9" applyNumberFormat="1" applyFont="1" applyFill="1" applyBorder="1" applyAlignment="1">
      <alignment horizontal="center" vertical="center"/>
    </xf>
    <xf numFmtId="177" fontId="10" fillId="2" borderId="44" xfId="9" applyNumberFormat="1" applyFont="1" applyFill="1" applyBorder="1" applyAlignment="1">
      <alignment horizontal="center" vertical="center"/>
    </xf>
    <xf numFmtId="41" fontId="10" fillId="0" borderId="68" xfId="10" applyNumberFormat="1" applyFont="1" applyFill="1" applyBorder="1" applyAlignment="1">
      <alignment vertical="center"/>
    </xf>
    <xf numFmtId="41" fontId="10" fillId="0" borderId="5" xfId="10" applyNumberFormat="1" applyFont="1" applyFill="1" applyBorder="1" applyAlignment="1">
      <alignment vertical="center"/>
    </xf>
    <xf numFmtId="41" fontId="10" fillId="0" borderId="4" xfId="10" applyNumberFormat="1" applyFont="1" applyFill="1" applyBorder="1" applyAlignment="1">
      <alignment horizontal="right" vertical="center"/>
    </xf>
    <xf numFmtId="41" fontId="10" fillId="0" borderId="4" xfId="10" applyNumberFormat="1" applyFont="1" applyFill="1" applyBorder="1" applyAlignment="1">
      <alignment vertical="center"/>
    </xf>
    <xf numFmtId="41" fontId="10" fillId="0" borderId="4" xfId="10" applyNumberFormat="1" applyFont="1" applyFill="1" applyBorder="1" applyAlignment="1">
      <alignment vertical="center" shrinkToFit="1"/>
    </xf>
    <xf numFmtId="41" fontId="10" fillId="0" borderId="2" xfId="10" applyNumberFormat="1" applyFont="1" applyFill="1" applyBorder="1" applyAlignment="1">
      <alignment vertical="center" shrinkToFit="1"/>
    </xf>
    <xf numFmtId="177" fontId="10" fillId="2" borderId="0" xfId="9" applyNumberFormat="1" applyFont="1" applyFill="1" applyBorder="1" applyAlignment="1">
      <alignment horizontal="center" vertical="center"/>
    </xf>
    <xf numFmtId="177" fontId="10" fillId="2" borderId="36" xfId="9" applyNumberFormat="1" applyFont="1" applyFill="1" applyBorder="1" applyAlignment="1">
      <alignment horizontal="center" vertical="center"/>
    </xf>
    <xf numFmtId="41" fontId="10" fillId="0" borderId="25" xfId="10" applyNumberFormat="1" applyFont="1" applyFill="1" applyBorder="1" applyAlignment="1">
      <alignment vertical="center"/>
    </xf>
    <xf numFmtId="41" fontId="10" fillId="0" borderId="0" xfId="10" applyNumberFormat="1" applyFont="1" applyFill="1" applyBorder="1" applyAlignment="1">
      <alignment vertical="center"/>
    </xf>
    <xf numFmtId="41" fontId="10" fillId="0" borderId="2" xfId="10" applyNumberFormat="1" applyFont="1" applyFill="1" applyBorder="1" applyAlignment="1">
      <alignment horizontal="right" vertical="center"/>
    </xf>
    <xf numFmtId="41" fontId="10" fillId="0" borderId="2" xfId="10" applyNumberFormat="1" applyFont="1" applyFill="1" applyBorder="1" applyAlignment="1">
      <alignment vertical="center"/>
    </xf>
    <xf numFmtId="41" fontId="10" fillId="2" borderId="0" xfId="10" applyNumberFormat="1" applyFont="1" applyFill="1" applyBorder="1" applyAlignment="1">
      <alignment vertical="center"/>
    </xf>
    <xf numFmtId="41" fontId="10" fillId="2" borderId="25" xfId="10" applyNumberFormat="1" applyFont="1" applyFill="1" applyBorder="1" applyAlignment="1">
      <alignment vertical="center"/>
    </xf>
    <xf numFmtId="41" fontId="10" fillId="2" borderId="2" xfId="10" applyNumberFormat="1" applyFont="1" applyFill="1" applyBorder="1" applyAlignment="1">
      <alignment horizontal="right" vertical="center"/>
    </xf>
    <xf numFmtId="41" fontId="10" fillId="2" borderId="2" xfId="10" applyNumberFormat="1" applyFont="1" applyFill="1" applyBorder="1" applyAlignment="1">
      <alignment vertical="center"/>
    </xf>
    <xf numFmtId="41" fontId="10" fillId="2" borderId="2" xfId="10" applyNumberFormat="1" applyFont="1" applyFill="1" applyBorder="1" applyAlignment="1">
      <alignment vertical="center" shrinkToFit="1"/>
    </xf>
    <xf numFmtId="0" fontId="14" fillId="0" borderId="0" xfId="6" applyNumberFormat="1" applyFont="1" applyFill="1" applyBorder="1" applyAlignment="1">
      <alignment horizontal="right" vertical="center"/>
    </xf>
    <xf numFmtId="0" fontId="10" fillId="0" borderId="0" xfId="10" applyFont="1" applyFill="1" applyBorder="1" applyAlignment="1">
      <alignment horizontal="right"/>
    </xf>
    <xf numFmtId="0" fontId="10" fillId="2" borderId="1" xfId="9" applyFont="1" applyFill="1" applyBorder="1" applyAlignment="1">
      <alignment horizontal="center" vertical="center"/>
    </xf>
    <xf numFmtId="0" fontId="10" fillId="2" borderId="0" xfId="9" applyFont="1" applyFill="1" applyBorder="1" applyAlignment="1">
      <alignment horizontal="center" vertical="center"/>
    </xf>
    <xf numFmtId="0" fontId="10" fillId="2" borderId="5" xfId="9" applyFont="1" applyFill="1" applyBorder="1" applyAlignment="1">
      <alignment horizontal="center" vertical="center"/>
    </xf>
    <xf numFmtId="0" fontId="10" fillId="2" borderId="14" xfId="6" applyNumberFormat="1" applyFont="1" applyFill="1" applyBorder="1" applyAlignment="1">
      <alignment horizontal="center" vertical="center"/>
    </xf>
    <xf numFmtId="0" fontId="10" fillId="2" borderId="115" xfId="6" applyNumberFormat="1" applyFont="1" applyFill="1" applyBorder="1" applyAlignment="1">
      <alignment horizontal="center" vertical="center"/>
    </xf>
    <xf numFmtId="0" fontId="10" fillId="2" borderId="9" xfId="6" applyNumberFormat="1" applyFont="1" applyFill="1" applyBorder="1" applyAlignment="1">
      <alignment horizontal="center" vertical="center"/>
    </xf>
    <xf numFmtId="0" fontId="10" fillId="2" borderId="2" xfId="6" applyNumberFormat="1" applyFont="1" applyFill="1" applyBorder="1" applyAlignment="1">
      <alignment horizontal="center" vertical="center"/>
    </xf>
    <xf numFmtId="0" fontId="10" fillId="2" borderId="3" xfId="6" applyNumberFormat="1" applyFont="1" applyFill="1" applyBorder="1" applyAlignment="1">
      <alignment horizontal="center" vertical="center"/>
    </xf>
    <xf numFmtId="0" fontId="10" fillId="2" borderId="4" xfId="6" applyNumberFormat="1" applyFont="1" applyFill="1" applyBorder="1" applyAlignment="1">
      <alignment horizontal="center" vertical="center"/>
    </xf>
    <xf numFmtId="0" fontId="10" fillId="2" borderId="115" xfId="6" applyNumberFormat="1" applyFont="1" applyFill="1" applyBorder="1" applyAlignment="1">
      <alignment horizontal="center" vertical="center" wrapText="1"/>
    </xf>
    <xf numFmtId="0" fontId="10" fillId="2" borderId="2" xfId="6" applyNumberFormat="1" applyFont="1" applyFill="1" applyBorder="1" applyAlignment="1">
      <alignment horizontal="center" vertical="center" wrapText="1"/>
    </xf>
    <xf numFmtId="0" fontId="10" fillId="2" borderId="4" xfId="6" applyNumberFormat="1" applyFont="1" applyFill="1" applyBorder="1" applyAlignment="1">
      <alignment horizontal="center" vertical="center" wrapText="1"/>
    </xf>
    <xf numFmtId="0" fontId="10" fillId="2" borderId="90" xfId="6" applyNumberFormat="1" applyFont="1" applyFill="1" applyBorder="1" applyAlignment="1">
      <alignment horizontal="center" vertical="center" wrapText="1"/>
    </xf>
    <xf numFmtId="0" fontId="10" fillId="2" borderId="15" xfId="6" applyNumberFormat="1" applyFont="1" applyFill="1" applyBorder="1" applyAlignment="1">
      <alignment horizontal="center" vertical="center" wrapText="1"/>
    </xf>
    <xf numFmtId="0" fontId="10" fillId="2" borderId="29" xfId="6" applyNumberFormat="1" applyFont="1" applyFill="1" applyBorder="1" applyAlignment="1">
      <alignment horizontal="center" vertical="center" wrapText="1"/>
    </xf>
    <xf numFmtId="41" fontId="10" fillId="0" borderId="29" xfId="10" applyNumberFormat="1" applyFont="1" applyFill="1" applyBorder="1" applyAlignment="1">
      <alignment horizontal="right" vertical="center" shrinkToFit="1"/>
    </xf>
    <xf numFmtId="41" fontId="10" fillId="0" borderId="5" xfId="10" applyNumberFormat="1" applyFont="1" applyFill="1" applyBorder="1" applyAlignment="1">
      <alignment horizontal="right" vertical="center" shrinkToFit="1"/>
    </xf>
    <xf numFmtId="41" fontId="10" fillId="0" borderId="4" xfId="10" applyNumberFormat="1" applyFont="1" applyFill="1" applyBorder="1" applyAlignment="1">
      <alignment horizontal="right" vertical="center" shrinkToFit="1"/>
    </xf>
    <xf numFmtId="41" fontId="10" fillId="0" borderId="29" xfId="10" applyNumberFormat="1" applyFont="1" applyFill="1" applyBorder="1" applyAlignment="1">
      <alignment horizontal="center" vertical="center" shrinkToFit="1"/>
    </xf>
    <xf numFmtId="41" fontId="10" fillId="0" borderId="5" xfId="10" applyNumberFormat="1" applyFont="1" applyFill="1" applyBorder="1" applyAlignment="1">
      <alignment horizontal="center" vertical="center" shrinkToFit="1"/>
    </xf>
    <xf numFmtId="41" fontId="10" fillId="0" borderId="58" xfId="10" applyNumberFormat="1" applyFont="1" applyFill="1" applyBorder="1" applyAlignment="1">
      <alignment horizontal="center" vertical="center" shrinkToFit="1"/>
    </xf>
    <xf numFmtId="177" fontId="10" fillId="0" borderId="5" xfId="9" applyNumberFormat="1" applyFont="1" applyBorder="1" applyAlignment="1">
      <alignment horizontal="center" vertical="center"/>
    </xf>
    <xf numFmtId="177" fontId="10" fillId="0" borderId="44" xfId="9" applyNumberFormat="1" applyFont="1" applyBorder="1" applyAlignment="1">
      <alignment horizontal="center" vertical="center"/>
    </xf>
    <xf numFmtId="41" fontId="10" fillId="0" borderId="68" xfId="10" applyNumberFormat="1" applyFont="1" applyFill="1" applyBorder="1" applyAlignment="1">
      <alignment horizontal="right" vertical="center"/>
    </xf>
    <xf numFmtId="41" fontId="10" fillId="0" borderId="5" xfId="10" applyNumberFormat="1" applyFont="1" applyFill="1" applyBorder="1" applyAlignment="1">
      <alignment horizontal="right" vertical="center"/>
    </xf>
    <xf numFmtId="41" fontId="10" fillId="0" borderId="29" xfId="10" applyNumberFormat="1" applyFont="1" applyFill="1" applyBorder="1" applyAlignment="1">
      <alignment horizontal="right" vertical="center"/>
    </xf>
    <xf numFmtId="41" fontId="10" fillId="0" borderId="58" xfId="10" applyNumberFormat="1" applyFont="1" applyFill="1" applyBorder="1" applyAlignment="1">
      <alignment horizontal="right" vertical="center"/>
    </xf>
    <xf numFmtId="41" fontId="10" fillId="0" borderId="58" xfId="10" applyNumberFormat="1" applyFont="1" applyFill="1" applyBorder="1" applyAlignment="1">
      <alignment horizontal="right" vertical="center" shrinkToFit="1"/>
    </xf>
    <xf numFmtId="41" fontId="10" fillId="0" borderId="2" xfId="10" applyNumberFormat="1" applyFont="1" applyFill="1" applyBorder="1" applyAlignment="1">
      <alignment horizontal="right" vertical="center" shrinkToFit="1"/>
    </xf>
    <xf numFmtId="41" fontId="10" fillId="0" borderId="15" xfId="10" applyNumberFormat="1" applyFont="1" applyFill="1" applyBorder="1" applyAlignment="1">
      <alignment horizontal="center" vertical="center" shrinkToFit="1"/>
    </xf>
    <xf numFmtId="41" fontId="10" fillId="0" borderId="0" xfId="10" applyNumberFormat="1" applyFont="1" applyFill="1" applyBorder="1" applyAlignment="1">
      <alignment horizontal="center" vertical="center" shrinkToFit="1"/>
    </xf>
    <xf numFmtId="41" fontId="10" fillId="0" borderId="55" xfId="10" applyNumberFormat="1" applyFont="1" applyFill="1" applyBorder="1" applyAlignment="1">
      <alignment horizontal="center" vertical="center" shrinkToFit="1"/>
    </xf>
    <xf numFmtId="41" fontId="10" fillId="0" borderId="0" xfId="10" applyNumberFormat="1" applyFont="1" applyFill="1" applyBorder="1" applyAlignment="1">
      <alignment horizontal="right" vertical="center" shrinkToFit="1"/>
    </xf>
    <xf numFmtId="177" fontId="10" fillId="0" borderId="0" xfId="9" applyNumberFormat="1" applyFont="1" applyBorder="1" applyAlignment="1">
      <alignment horizontal="center" vertical="center"/>
    </xf>
    <xf numFmtId="177" fontId="10" fillId="0" borderId="36" xfId="9" applyNumberFormat="1" applyFont="1" applyBorder="1" applyAlignment="1">
      <alignment horizontal="center" vertical="center"/>
    </xf>
    <xf numFmtId="41" fontId="10" fillId="0" borderId="25" xfId="10" applyNumberFormat="1" applyFont="1" applyFill="1" applyBorder="1" applyAlignment="1">
      <alignment horizontal="right" vertical="center"/>
    </xf>
    <xf numFmtId="41" fontId="10" fillId="0" borderId="0" xfId="10" applyNumberFormat="1" applyFont="1" applyFill="1" applyBorder="1" applyAlignment="1">
      <alignment horizontal="right" vertical="center"/>
    </xf>
    <xf numFmtId="41" fontId="10" fillId="0" borderId="15" xfId="10" applyNumberFormat="1" applyFont="1" applyFill="1" applyBorder="1" applyAlignment="1">
      <alignment horizontal="right" vertical="center"/>
    </xf>
    <xf numFmtId="41" fontId="10" fillId="0" borderId="55" xfId="10" applyNumberFormat="1" applyFont="1" applyFill="1" applyBorder="1" applyAlignment="1">
      <alignment horizontal="right" vertical="center"/>
    </xf>
    <xf numFmtId="41" fontId="10" fillId="0" borderId="15" xfId="10" applyNumberFormat="1" applyFont="1" applyFill="1" applyBorder="1" applyAlignment="1">
      <alignment horizontal="right" vertical="center" shrinkToFit="1"/>
    </xf>
    <xf numFmtId="41" fontId="10" fillId="0" borderId="55" xfId="10" applyNumberFormat="1" applyFont="1" applyFill="1" applyBorder="1" applyAlignment="1">
      <alignment horizontal="right" vertical="center" shrinkToFit="1"/>
    </xf>
    <xf numFmtId="0" fontId="10" fillId="0" borderId="5" xfId="10" applyFont="1" applyFill="1" applyBorder="1" applyAlignment="1">
      <alignment horizontal="right"/>
    </xf>
    <xf numFmtId="0" fontId="10" fillId="0" borderId="1" xfId="9" applyFont="1" applyBorder="1" applyAlignment="1">
      <alignment horizontal="center" vertical="center"/>
    </xf>
    <xf numFmtId="0" fontId="10" fillId="0" borderId="81" xfId="9" applyFont="1" applyBorder="1" applyAlignment="1">
      <alignment horizontal="center" vertical="center"/>
    </xf>
    <xf numFmtId="0" fontId="10" fillId="0" borderId="0" xfId="9" applyFont="1" applyBorder="1" applyAlignment="1">
      <alignment horizontal="center" vertical="center"/>
    </xf>
    <xf numFmtId="0" fontId="10" fillId="0" borderId="36" xfId="9" applyFont="1" applyBorder="1" applyAlignment="1">
      <alignment horizontal="center" vertical="center"/>
    </xf>
    <xf numFmtId="0" fontId="10" fillId="0" borderId="5" xfId="9" applyFont="1" applyBorder="1" applyAlignment="1">
      <alignment horizontal="center" vertical="center"/>
    </xf>
    <xf numFmtId="0" fontId="10" fillId="0" borderId="44" xfId="9" applyFont="1" applyBorder="1" applyAlignment="1">
      <alignment horizontal="center" vertical="center"/>
    </xf>
    <xf numFmtId="0" fontId="10" fillId="0" borderId="14" xfId="6" applyNumberFormat="1" applyFont="1" applyFill="1" applyBorder="1" applyAlignment="1">
      <alignment horizontal="center" vertical="center" textRotation="255" shrinkToFit="1"/>
    </xf>
    <xf numFmtId="0" fontId="10" fillId="0" borderId="115" xfId="6" applyNumberFormat="1" applyFont="1" applyFill="1" applyBorder="1" applyAlignment="1">
      <alignment horizontal="center" vertical="center" textRotation="255" shrinkToFit="1"/>
    </xf>
    <xf numFmtId="0" fontId="10" fillId="0" borderId="9" xfId="6" applyNumberFormat="1" applyFont="1" applyFill="1" applyBorder="1" applyAlignment="1">
      <alignment horizontal="center" vertical="center" textRotation="255" shrinkToFit="1"/>
    </xf>
    <xf numFmtId="0" fontId="10" fillId="0" borderId="2" xfId="6" applyNumberFormat="1" applyFont="1" applyFill="1" applyBorder="1" applyAlignment="1">
      <alignment horizontal="center" vertical="center" textRotation="255" shrinkToFit="1"/>
    </xf>
    <xf numFmtId="0" fontId="10" fillId="0" borderId="3" xfId="6" applyNumberFormat="1" applyFont="1" applyFill="1" applyBorder="1" applyAlignment="1">
      <alignment horizontal="center" vertical="center" textRotation="255" shrinkToFit="1"/>
    </xf>
    <xf numFmtId="0" fontId="10" fillId="0" borderId="4" xfId="6" applyNumberFormat="1" applyFont="1" applyFill="1" applyBorder="1" applyAlignment="1">
      <alignment horizontal="center" vertical="center" textRotation="255" shrinkToFit="1"/>
    </xf>
    <xf numFmtId="0" fontId="10" fillId="0" borderId="115" xfId="6" applyFont="1" applyBorder="1" applyAlignment="1">
      <alignment vertical="center" shrinkToFit="1"/>
    </xf>
    <xf numFmtId="0" fontId="10" fillId="0" borderId="2" xfId="6" applyFont="1" applyBorder="1" applyAlignment="1">
      <alignment vertical="center" shrinkToFit="1"/>
    </xf>
    <xf numFmtId="0" fontId="10" fillId="0" borderId="4" xfId="6" applyFont="1" applyBorder="1" applyAlignment="1">
      <alignment vertical="center" shrinkToFit="1"/>
    </xf>
    <xf numFmtId="0" fontId="19" fillId="0" borderId="115" xfId="6" applyNumberFormat="1" applyFont="1" applyFill="1" applyBorder="1" applyAlignment="1">
      <alignment horizontal="center" vertical="center" textRotation="255" wrapText="1" shrinkToFit="1"/>
    </xf>
    <xf numFmtId="0" fontId="19" fillId="0" borderId="115" xfId="6" applyNumberFormat="1" applyFont="1" applyFill="1" applyBorder="1" applyAlignment="1">
      <alignment horizontal="center" vertical="center" textRotation="255" shrinkToFit="1"/>
    </xf>
    <xf numFmtId="0" fontId="19" fillId="0" borderId="2" xfId="6" applyNumberFormat="1" applyFont="1" applyFill="1" applyBorder="1" applyAlignment="1">
      <alignment horizontal="center" vertical="center" textRotation="255" shrinkToFit="1"/>
    </xf>
    <xf numFmtId="0" fontId="19" fillId="0" borderId="4" xfId="6" applyNumberFormat="1" applyFont="1" applyFill="1" applyBorder="1" applyAlignment="1">
      <alignment horizontal="center" vertical="center" textRotation="255" shrinkToFit="1"/>
    </xf>
    <xf numFmtId="0" fontId="10" fillId="0" borderId="90" xfId="6" applyNumberFormat="1" applyFont="1" applyFill="1" applyBorder="1" applyAlignment="1">
      <alignment horizontal="center" vertical="center" textRotation="255" shrinkToFit="1"/>
    </xf>
    <xf numFmtId="0" fontId="10" fillId="0" borderId="1" xfId="6" applyNumberFormat="1" applyFont="1" applyFill="1" applyBorder="1" applyAlignment="1">
      <alignment horizontal="center" vertical="center" textRotation="255" shrinkToFit="1"/>
    </xf>
    <xf numFmtId="0" fontId="10" fillId="0" borderId="89" xfId="6" applyNumberFormat="1" applyFont="1" applyFill="1" applyBorder="1" applyAlignment="1">
      <alignment horizontal="center" vertical="center" textRotation="255" shrinkToFit="1"/>
    </xf>
    <xf numFmtId="0" fontId="10" fillId="0" borderId="15" xfId="6" applyNumberFormat="1" applyFont="1" applyFill="1" applyBorder="1" applyAlignment="1">
      <alignment horizontal="center" vertical="center" textRotation="255" shrinkToFit="1"/>
    </xf>
    <xf numFmtId="0" fontId="10" fillId="0" borderId="0" xfId="6" applyNumberFormat="1" applyFont="1" applyFill="1" applyBorder="1" applyAlignment="1">
      <alignment horizontal="center" vertical="center" textRotation="255" shrinkToFit="1"/>
    </xf>
    <xf numFmtId="0" fontId="10" fillId="0" borderId="55" xfId="6" applyNumberFormat="1" applyFont="1" applyFill="1" applyBorder="1" applyAlignment="1">
      <alignment horizontal="center" vertical="center" textRotation="255" shrinkToFit="1"/>
    </xf>
    <xf numFmtId="0" fontId="10" fillId="0" borderId="29" xfId="6" applyNumberFormat="1" applyFont="1" applyFill="1" applyBorder="1" applyAlignment="1">
      <alignment horizontal="center" vertical="center" textRotation="255" shrinkToFit="1"/>
    </xf>
    <xf numFmtId="0" fontId="10" fillId="0" borderId="5" xfId="6" applyNumberFormat="1" applyFont="1" applyFill="1" applyBorder="1" applyAlignment="1">
      <alignment horizontal="center" vertical="center" textRotation="255" shrinkToFit="1"/>
    </xf>
    <xf numFmtId="0" fontId="10" fillId="0" borderId="58" xfId="6" applyNumberFormat="1" applyFont="1" applyFill="1" applyBorder="1" applyAlignment="1">
      <alignment horizontal="center" vertical="center" textRotation="255" shrinkToFit="1"/>
    </xf>
    <xf numFmtId="41" fontId="10" fillId="0" borderId="68" xfId="10" applyNumberFormat="1" applyFont="1" applyFill="1" applyBorder="1" applyAlignment="1">
      <alignment horizontal="right" vertical="center" shrinkToFit="1"/>
    </xf>
    <xf numFmtId="41" fontId="10" fillId="0" borderId="25" xfId="10" applyNumberFormat="1" applyFont="1" applyFill="1" applyBorder="1" applyAlignment="1">
      <alignment horizontal="right" vertical="center" shrinkToFit="1"/>
    </xf>
    <xf numFmtId="0" fontId="10" fillId="0" borderId="0" xfId="10" applyFont="1" applyFill="1" applyAlignment="1">
      <alignment horizontal="left" vertical="center"/>
    </xf>
    <xf numFmtId="41" fontId="10" fillId="0" borderId="90" xfId="10" applyNumberFormat="1" applyFont="1" applyFill="1" applyBorder="1" applyAlignment="1">
      <alignment horizontal="right" vertical="center" shrinkToFit="1"/>
    </xf>
    <xf numFmtId="41" fontId="10" fillId="0" borderId="89" xfId="10" applyNumberFormat="1" applyFont="1" applyFill="1" applyBorder="1" applyAlignment="1">
      <alignment horizontal="right" vertical="center" shrinkToFit="1"/>
    </xf>
    <xf numFmtId="177" fontId="2" fillId="0" borderId="5" xfId="9" applyNumberFormat="1" applyFont="1" applyBorder="1" applyAlignment="1">
      <alignment horizontal="center" vertical="center"/>
    </xf>
    <xf numFmtId="177" fontId="2" fillId="0" borderId="44" xfId="9" applyNumberFormat="1" applyFont="1" applyBorder="1" applyAlignment="1">
      <alignment horizontal="center" vertical="center"/>
    </xf>
    <xf numFmtId="41" fontId="11" fillId="0" borderId="3" xfId="6" applyNumberFormat="1" applyFont="1" applyBorder="1" applyAlignment="1">
      <alignment horizontal="right" vertical="center" shrinkToFit="1"/>
    </xf>
    <xf numFmtId="41" fontId="11" fillId="0" borderId="4" xfId="6" applyNumberFormat="1" applyFont="1" applyBorder="1" applyAlignment="1">
      <alignment horizontal="right" vertical="center" shrinkToFit="1"/>
    </xf>
    <xf numFmtId="41" fontId="11" fillId="0" borderId="29" xfId="6" applyNumberFormat="1" applyFont="1" applyBorder="1" applyAlignment="1">
      <alignment horizontal="right" vertical="center" shrinkToFit="1"/>
    </xf>
    <xf numFmtId="41" fontId="11" fillId="0" borderId="69" xfId="6" applyNumberFormat="1" applyFont="1" applyBorder="1" applyAlignment="1">
      <alignment horizontal="right" vertical="center" shrinkToFit="1"/>
    </xf>
    <xf numFmtId="41" fontId="11" fillId="0" borderId="64" xfId="6" applyNumberFormat="1" applyFont="1" applyBorder="1" applyAlignment="1">
      <alignment horizontal="right" vertical="center" shrinkToFit="1"/>
    </xf>
    <xf numFmtId="41" fontId="11" fillId="0" borderId="68" xfId="6" applyNumberFormat="1" applyFont="1" applyBorder="1" applyAlignment="1">
      <alignment horizontal="right" vertical="center" shrinkToFit="1"/>
    </xf>
    <xf numFmtId="41" fontId="11" fillId="0" borderId="5" xfId="6" applyNumberFormat="1" applyFont="1" applyBorder="1" applyAlignment="1">
      <alignment horizontal="right" vertical="center" shrinkToFit="1"/>
    </xf>
    <xf numFmtId="177" fontId="2" fillId="0" borderId="0" xfId="9" applyNumberFormat="1" applyFont="1" applyBorder="1" applyAlignment="1">
      <alignment horizontal="center" vertical="center"/>
    </xf>
    <xf numFmtId="177" fontId="2" fillId="0" borderId="36" xfId="9" applyNumberFormat="1" applyFont="1" applyBorder="1" applyAlignment="1">
      <alignment horizontal="center" vertical="center"/>
    </xf>
    <xf numFmtId="41" fontId="11" fillId="0" borderId="9" xfId="6" applyNumberFormat="1" applyFont="1" applyBorder="1" applyAlignment="1">
      <alignment horizontal="right" vertical="center" shrinkToFit="1"/>
    </xf>
    <xf numFmtId="41" fontId="11" fillId="0" borderId="2" xfId="6" applyNumberFormat="1" applyFont="1" applyBorder="1" applyAlignment="1">
      <alignment horizontal="right" vertical="center" shrinkToFit="1"/>
    </xf>
    <xf numFmtId="41" fontId="11" fillId="0" borderId="15" xfId="6" applyNumberFormat="1" applyFont="1" applyBorder="1" applyAlignment="1">
      <alignment horizontal="right" vertical="center" shrinkToFit="1"/>
    </xf>
    <xf numFmtId="41" fontId="11" fillId="0" borderId="52" xfId="6" applyNumberFormat="1" applyFont="1" applyBorder="1" applyAlignment="1">
      <alignment horizontal="right" vertical="center" shrinkToFit="1"/>
    </xf>
    <xf numFmtId="41" fontId="11" fillId="0" borderId="62" xfId="6" applyNumberFormat="1" applyFont="1" applyBorder="1" applyAlignment="1">
      <alignment horizontal="right" vertical="center" shrinkToFit="1"/>
    </xf>
    <xf numFmtId="41" fontId="11" fillId="0" borderId="25" xfId="6" applyNumberFormat="1" applyFont="1" applyBorder="1" applyAlignment="1">
      <alignment horizontal="right" vertical="center" shrinkToFit="1"/>
    </xf>
    <xf numFmtId="41" fontId="11" fillId="0" borderId="0" xfId="6" applyNumberFormat="1" applyFont="1" applyBorder="1" applyAlignment="1">
      <alignment horizontal="right" vertical="center" shrinkToFit="1"/>
    </xf>
    <xf numFmtId="3" fontId="14" fillId="0" borderId="0" xfId="6" applyNumberFormat="1" applyFont="1" applyBorder="1" applyAlignment="1">
      <alignment horizontal="right" vertical="center"/>
    </xf>
    <xf numFmtId="3" fontId="2" fillId="0" borderId="93" xfId="6" applyNumberFormat="1" applyFont="1" applyBorder="1" applyAlignment="1">
      <alignment horizontal="left"/>
    </xf>
    <xf numFmtId="3" fontId="2" fillId="0" borderId="108" xfId="6" applyNumberFormat="1" applyFont="1" applyBorder="1" applyAlignment="1">
      <alignment horizontal="left"/>
    </xf>
    <xf numFmtId="3" fontId="2" fillId="0" borderId="109" xfId="6" applyNumberFormat="1" applyFont="1" applyBorder="1" applyAlignment="1">
      <alignment horizontal="left"/>
    </xf>
    <xf numFmtId="3" fontId="2" fillId="0" borderId="110" xfId="6" applyNumberFormat="1" applyFont="1" applyBorder="1" applyAlignment="1">
      <alignment horizontal="left"/>
    </xf>
    <xf numFmtId="3" fontId="2" fillId="0" borderId="95" xfId="6" applyNumberFormat="1" applyFont="1" applyBorder="1" applyAlignment="1">
      <alignment horizontal="left"/>
    </xf>
    <xf numFmtId="3" fontId="2" fillId="0" borderId="96" xfId="6" applyNumberFormat="1" applyFont="1" applyBorder="1" applyAlignment="1">
      <alignment horizontal="left"/>
    </xf>
    <xf numFmtId="3" fontId="2" fillId="0" borderId="91" xfId="6" applyNumberFormat="1" applyFont="1" applyBorder="1" applyAlignment="1">
      <alignment horizontal="center" vertical="center" shrinkToFit="1"/>
    </xf>
    <xf numFmtId="3" fontId="2" fillId="0" borderId="92" xfId="6" applyNumberFormat="1" applyFont="1" applyBorder="1" applyAlignment="1">
      <alignment horizontal="center" vertical="center" shrinkToFit="1"/>
    </xf>
    <xf numFmtId="3" fontId="2" fillId="0" borderId="76" xfId="6" applyNumberFormat="1" applyFont="1" applyBorder="1" applyAlignment="1">
      <alignment horizontal="center" vertical="center" shrinkToFit="1"/>
    </xf>
    <xf numFmtId="3" fontId="2" fillId="0" borderId="37" xfId="6" applyNumberFormat="1" applyFont="1" applyBorder="1" applyAlignment="1">
      <alignment horizontal="center" vertical="center" shrinkToFit="1"/>
    </xf>
    <xf numFmtId="3" fontId="2" fillId="0" borderId="88" xfId="6" applyNumberFormat="1" applyFont="1" applyBorder="1" applyAlignment="1">
      <alignment horizontal="center" shrinkToFit="1"/>
    </xf>
    <xf numFmtId="3" fontId="2" fillId="0" borderId="1" xfId="6" applyNumberFormat="1" applyFont="1" applyBorder="1" applyAlignment="1">
      <alignment horizontal="center" shrinkToFit="1"/>
    </xf>
    <xf numFmtId="3" fontId="2" fillId="0" borderId="17" xfId="6" applyNumberFormat="1" applyFont="1" applyBorder="1" applyAlignment="1">
      <alignment horizontal="center" vertical="top" shrinkToFit="1"/>
    </xf>
    <xf numFmtId="3" fontId="2" fillId="0" borderId="18" xfId="6" applyNumberFormat="1" applyFont="1" applyBorder="1" applyAlignment="1">
      <alignment horizontal="center" vertical="top" shrinkToFit="1"/>
    </xf>
    <xf numFmtId="3" fontId="2" fillId="0" borderId="16" xfId="6" applyNumberFormat="1" applyFont="1" applyBorder="1" applyAlignment="1">
      <alignment horizontal="center" vertical="top" shrinkToFit="1"/>
    </xf>
    <xf numFmtId="3" fontId="2" fillId="0" borderId="26" xfId="6" applyNumberFormat="1" applyFont="1" applyBorder="1" applyAlignment="1">
      <alignment horizontal="center" vertical="top" shrinkToFit="1"/>
    </xf>
    <xf numFmtId="3" fontId="2" fillId="0" borderId="43" xfId="6" applyNumberFormat="1" applyFont="1" applyBorder="1" applyAlignment="1">
      <alignment horizontal="center" vertical="top" shrinkToFit="1"/>
    </xf>
    <xf numFmtId="3" fontId="2" fillId="0" borderId="130" xfId="6" applyNumberFormat="1" applyFont="1" applyBorder="1" applyAlignment="1">
      <alignment horizontal="center" vertical="center" shrinkToFit="1"/>
    </xf>
    <xf numFmtId="3" fontId="2" fillId="0" borderId="131" xfId="6" applyNumberFormat="1" applyFont="1" applyBorder="1" applyAlignment="1">
      <alignment horizontal="center" vertical="center" shrinkToFit="1"/>
    </xf>
    <xf numFmtId="3" fontId="2" fillId="0" borderId="97" xfId="6" applyNumberFormat="1" applyFont="1" applyBorder="1" applyAlignment="1">
      <alignment horizontal="center" vertical="center" shrinkToFit="1"/>
    </xf>
    <xf numFmtId="3" fontId="2" fillId="0" borderId="75" xfId="6" applyNumberFormat="1" applyFont="1" applyBorder="1" applyAlignment="1">
      <alignment horizontal="center" vertical="center" shrinkToFit="1"/>
    </xf>
    <xf numFmtId="3" fontId="2" fillId="0" borderId="128" xfId="6" applyNumberFormat="1" applyFont="1" applyBorder="1" applyAlignment="1">
      <alignment horizontal="center" vertical="center" shrinkToFit="1"/>
    </xf>
    <xf numFmtId="3" fontId="2" fillId="0" borderId="74" xfId="6" applyNumberFormat="1" applyFont="1" applyBorder="1" applyAlignment="1">
      <alignment horizontal="center" vertical="center" shrinkToFit="1"/>
    </xf>
    <xf numFmtId="3" fontId="2" fillId="0" borderId="10" xfId="6" applyNumberFormat="1" applyFont="1" applyBorder="1" applyAlignment="1">
      <alignment horizontal="center" vertical="center" shrinkToFit="1"/>
    </xf>
    <xf numFmtId="3" fontId="2" fillId="0" borderId="39" xfId="6" applyNumberFormat="1" applyFont="1" applyBorder="1" applyAlignment="1">
      <alignment horizontal="center" vertical="center" shrinkToFit="1"/>
    </xf>
    <xf numFmtId="3" fontId="2" fillId="0" borderId="66" xfId="6" applyNumberFormat="1" applyFont="1" applyBorder="1" applyAlignment="1">
      <alignment horizontal="center" vertical="center" shrinkToFit="1"/>
    </xf>
    <xf numFmtId="3" fontId="2" fillId="0" borderId="81" xfId="6" applyNumberFormat="1" applyFont="1" applyBorder="1" applyAlignment="1">
      <alignment horizontal="center" shrinkToFit="1"/>
    </xf>
    <xf numFmtId="3" fontId="2" fillId="0" borderId="25" xfId="6" applyNumberFormat="1" applyFont="1" applyBorder="1" applyAlignment="1">
      <alignment horizontal="center" vertical="center" shrinkToFit="1"/>
    </xf>
    <xf numFmtId="3" fontId="2" fillId="0" borderId="0" xfId="6" applyNumberFormat="1" applyFont="1" applyBorder="1" applyAlignment="1">
      <alignment horizontal="center" vertical="center" shrinkToFit="1"/>
    </xf>
    <xf numFmtId="3" fontId="2" fillId="0" borderId="55" xfId="6" applyNumberFormat="1" applyFont="1" applyBorder="1" applyAlignment="1">
      <alignment horizontal="center" vertical="center" shrinkToFit="1"/>
    </xf>
    <xf numFmtId="3" fontId="2" fillId="0" borderId="68" xfId="6" applyNumberFormat="1" applyFont="1" applyBorder="1" applyAlignment="1">
      <alignment horizontal="center" vertical="center" shrinkToFit="1"/>
    </xf>
    <xf numFmtId="3" fontId="2" fillId="0" borderId="5" xfId="6" applyNumberFormat="1" applyFont="1" applyBorder="1" applyAlignment="1">
      <alignment horizontal="center" vertical="center" shrinkToFit="1"/>
    </xf>
    <xf numFmtId="3" fontId="2" fillId="0" borderId="58" xfId="6" applyNumberFormat="1" applyFont="1" applyBorder="1" applyAlignment="1">
      <alignment horizontal="center" vertical="center" shrinkToFit="1"/>
    </xf>
    <xf numFmtId="3" fontId="2" fillId="0" borderId="15" xfId="6" applyNumberFormat="1" applyFont="1" applyBorder="1" applyAlignment="1">
      <alignment horizontal="center" vertical="center" shrinkToFit="1"/>
    </xf>
    <xf numFmtId="3" fontId="2" fillId="0" borderId="36" xfId="6" applyNumberFormat="1" applyFont="1" applyBorder="1" applyAlignment="1">
      <alignment horizontal="center" vertical="center" shrinkToFit="1"/>
    </xf>
    <xf numFmtId="3" fontId="2" fillId="0" borderId="29" xfId="6" applyNumberFormat="1" applyFont="1" applyBorder="1" applyAlignment="1">
      <alignment horizontal="center" vertical="center" shrinkToFit="1"/>
    </xf>
    <xf numFmtId="3" fontId="2" fillId="0" borderId="44" xfId="6" applyNumberFormat="1" applyFont="1" applyBorder="1" applyAlignment="1">
      <alignment horizontal="center" vertical="center" shrinkToFit="1"/>
    </xf>
    <xf numFmtId="3" fontId="2" fillId="0" borderId="88" xfId="6" applyNumberFormat="1" applyFont="1" applyBorder="1" applyAlignment="1">
      <alignment horizontal="center" vertical="center" shrinkToFit="1"/>
    </xf>
    <xf numFmtId="3" fontId="2" fillId="0" borderId="1" xfId="6" applyNumberFormat="1" applyFont="1" applyBorder="1" applyAlignment="1">
      <alignment horizontal="center" vertical="center" shrinkToFit="1"/>
    </xf>
    <xf numFmtId="3" fontId="2" fillId="0" borderId="26" xfId="6" applyNumberFormat="1" applyFont="1" applyBorder="1" applyAlignment="1">
      <alignment horizontal="center" vertical="center" shrinkToFit="1"/>
    </xf>
    <xf numFmtId="3" fontId="2" fillId="0" borderId="43" xfId="6" applyNumberFormat="1" applyFont="1" applyBorder="1" applyAlignment="1">
      <alignment horizontal="center" vertical="center" shrinkToFit="1"/>
    </xf>
    <xf numFmtId="3" fontId="2" fillId="0" borderId="0" xfId="6" applyNumberFormat="1" applyFont="1" applyBorder="1" applyAlignment="1">
      <alignment horizontal="center" vertical="center"/>
    </xf>
    <xf numFmtId="3" fontId="2" fillId="0" borderId="36" xfId="6" applyNumberFormat="1" applyFont="1" applyBorder="1" applyAlignment="1">
      <alignment horizontal="center" vertical="center"/>
    </xf>
    <xf numFmtId="3" fontId="2" fillId="0" borderId="5" xfId="6" applyNumberFormat="1" applyFont="1" applyBorder="1" applyAlignment="1">
      <alignment horizontal="center" vertical="center"/>
    </xf>
    <xf numFmtId="3" fontId="2" fillId="0" borderId="44" xfId="6" applyNumberFormat="1" applyFont="1" applyBorder="1" applyAlignment="1">
      <alignment horizontal="center" vertical="center"/>
    </xf>
    <xf numFmtId="41" fontId="11" fillId="0" borderId="55" xfId="6" applyNumberFormat="1" applyFont="1" applyBorder="1" applyAlignment="1">
      <alignment horizontal="right" vertical="center" shrinkToFit="1"/>
    </xf>
    <xf numFmtId="41" fontId="11" fillId="0" borderId="58" xfId="6" applyNumberFormat="1" applyFont="1" applyBorder="1" applyAlignment="1">
      <alignment horizontal="right" vertical="center" shrinkToFit="1"/>
    </xf>
    <xf numFmtId="3" fontId="10" fillId="0" borderId="0" xfId="6" applyNumberFormat="1" applyFont="1" applyBorder="1" applyAlignment="1">
      <alignment horizontal="left" vertical="center"/>
    </xf>
    <xf numFmtId="3" fontId="2" fillId="0" borderId="121" xfId="6" applyNumberFormat="1" applyFont="1" applyBorder="1" applyAlignment="1">
      <alignment horizontal="center" vertical="center" wrapText="1"/>
    </xf>
    <xf numFmtId="3" fontId="2" fillId="0" borderId="63" xfId="6" applyNumberFormat="1" applyFont="1" applyBorder="1" applyAlignment="1">
      <alignment horizontal="center" vertical="center" wrapText="1"/>
    </xf>
    <xf numFmtId="3" fontId="2" fillId="0" borderId="117" xfId="6" applyNumberFormat="1" applyFont="1" applyBorder="1" applyAlignment="1">
      <alignment horizontal="center" vertical="center" wrapText="1"/>
    </xf>
    <xf numFmtId="3" fontId="2" fillId="0" borderId="24" xfId="6" applyNumberFormat="1" applyFont="1" applyBorder="1" applyAlignment="1">
      <alignment horizontal="center" vertical="center" wrapText="1"/>
    </xf>
    <xf numFmtId="3" fontId="2" fillId="0" borderId="38" xfId="6" applyNumberFormat="1" applyFont="1" applyBorder="1" applyAlignment="1">
      <alignment horizontal="center" vertical="center" shrinkToFit="1"/>
    </xf>
    <xf numFmtId="3" fontId="2" fillId="0" borderId="11" xfId="6" applyNumberFormat="1" applyFont="1" applyBorder="1" applyAlignment="1">
      <alignment horizontal="center" vertical="center" shrinkToFit="1"/>
    </xf>
    <xf numFmtId="3" fontId="2" fillId="0" borderId="38" xfId="6" applyNumberFormat="1" applyFont="1" applyBorder="1" applyAlignment="1">
      <alignment horizontal="center" vertical="center" wrapText="1"/>
    </xf>
    <xf numFmtId="3" fontId="2" fillId="0" borderId="38" xfId="6" applyNumberFormat="1" applyFont="1" applyBorder="1" applyAlignment="1">
      <alignment horizontal="center" vertical="center"/>
    </xf>
    <xf numFmtId="3" fontId="2" fillId="0" borderId="127" xfId="6" applyNumberFormat="1" applyFont="1" applyBorder="1" applyAlignment="1">
      <alignment horizontal="center" vertical="center"/>
    </xf>
    <xf numFmtId="3" fontId="2" fillId="0" borderId="129" xfId="6" applyNumberFormat="1" applyFont="1" applyBorder="1" applyAlignment="1">
      <alignment horizontal="center" vertical="center" shrinkToFit="1"/>
    </xf>
    <xf numFmtId="3" fontId="2" fillId="0" borderId="98" xfId="6" applyNumberFormat="1" applyFont="1" applyBorder="1" applyAlignment="1">
      <alignment horizontal="center" vertical="center" shrinkToFit="1"/>
    </xf>
    <xf numFmtId="3" fontId="2" fillId="0" borderId="127" xfId="6" applyNumberFormat="1" applyFont="1" applyBorder="1" applyAlignment="1">
      <alignment horizontal="center" vertical="center" shrinkToFit="1"/>
    </xf>
    <xf numFmtId="3" fontId="2" fillId="0" borderId="12" xfId="6" applyNumberFormat="1" applyFont="1" applyBorder="1" applyAlignment="1">
      <alignment horizontal="center" vertical="center" shrinkToFit="1"/>
    </xf>
    <xf numFmtId="41" fontId="11" fillId="0" borderId="25" xfId="3" applyNumberFormat="1" applyFont="1" applyBorder="1" applyAlignment="1">
      <alignment vertical="center"/>
    </xf>
    <xf numFmtId="41" fontId="11" fillId="0" borderId="0" xfId="3" applyNumberFormat="1" applyFont="1" applyBorder="1" applyAlignment="1">
      <alignment vertical="center"/>
    </xf>
    <xf numFmtId="41" fontId="11" fillId="0" borderId="62" xfId="3" applyNumberFormat="1" applyFont="1" applyBorder="1" applyAlignment="1">
      <alignment vertical="center"/>
    </xf>
    <xf numFmtId="41" fontId="11" fillId="0" borderId="68" xfId="3" applyNumberFormat="1" applyFont="1" applyBorder="1" applyAlignment="1">
      <alignment vertical="center"/>
    </xf>
    <xf numFmtId="41" fontId="11" fillId="0" borderId="5" xfId="3" applyNumberFormat="1" applyFont="1" applyBorder="1" applyAlignment="1">
      <alignment vertical="center"/>
    </xf>
    <xf numFmtId="41" fontId="11" fillId="0" borderId="64" xfId="3" applyNumberFormat="1" applyFont="1" applyBorder="1" applyAlignment="1">
      <alignment vertical="center"/>
    </xf>
    <xf numFmtId="3" fontId="14" fillId="0" borderId="0" xfId="6" applyNumberFormat="1" applyFont="1" applyAlignment="1">
      <alignment horizontal="right"/>
    </xf>
    <xf numFmtId="3" fontId="2" fillId="0" borderId="88" xfId="6" applyNumberFormat="1" applyFont="1" applyBorder="1" applyAlignment="1">
      <alignment horizontal="center" vertical="center" wrapText="1"/>
    </xf>
    <xf numFmtId="3" fontId="2" fillId="0" borderId="1" xfId="6" applyNumberFormat="1" applyFont="1" applyBorder="1" applyAlignment="1">
      <alignment horizontal="center" vertical="center" wrapText="1"/>
    </xf>
    <xf numFmtId="3" fontId="2" fillId="0" borderId="81" xfId="6" applyNumberFormat="1" applyFont="1" applyBorder="1" applyAlignment="1">
      <alignment horizontal="center" vertical="center" wrapText="1"/>
    </xf>
    <xf numFmtId="3" fontId="2" fillId="0" borderId="25" xfId="6" applyNumberFormat="1" applyFont="1" applyBorder="1" applyAlignment="1">
      <alignment horizontal="center" vertical="center" wrapText="1"/>
    </xf>
    <xf numFmtId="3" fontId="2" fillId="0" borderId="0" xfId="6" applyNumberFormat="1" applyFont="1" applyBorder="1" applyAlignment="1">
      <alignment horizontal="center" vertical="center" wrapText="1"/>
    </xf>
    <xf numFmtId="3" fontId="2" fillId="0" borderId="36" xfId="6" applyNumberFormat="1" applyFont="1" applyBorder="1" applyAlignment="1">
      <alignment horizontal="center" vertical="center" wrapText="1"/>
    </xf>
    <xf numFmtId="3" fontId="2" fillId="0" borderId="68" xfId="6" applyNumberFormat="1" applyFont="1" applyBorder="1" applyAlignment="1">
      <alignment horizontal="center" vertical="center" wrapText="1"/>
    </xf>
    <xf numFmtId="3" fontId="2" fillId="0" borderId="5" xfId="6" applyNumberFormat="1" applyFont="1" applyBorder="1" applyAlignment="1">
      <alignment horizontal="center" vertical="center" wrapText="1"/>
    </xf>
    <xf numFmtId="3" fontId="2" fillId="0" borderId="44" xfId="6" applyNumberFormat="1" applyFont="1" applyBorder="1" applyAlignment="1">
      <alignment horizontal="center" vertical="center" wrapText="1"/>
    </xf>
    <xf numFmtId="3" fontId="13" fillId="0" borderId="88" xfId="6" applyNumberFormat="1" applyFont="1" applyBorder="1" applyAlignment="1">
      <alignment horizontal="center" vertical="center" wrapText="1"/>
    </xf>
    <xf numFmtId="177" fontId="2" fillId="0" borderId="1" xfId="9" applyNumberFormat="1" applyFont="1" applyBorder="1" applyAlignment="1">
      <alignment horizontal="center" vertical="center"/>
    </xf>
    <xf numFmtId="177" fontId="2" fillId="0" borderId="81" xfId="9" applyNumberFormat="1" applyFont="1" applyBorder="1" applyAlignment="1">
      <alignment horizontal="center" vertical="center"/>
    </xf>
    <xf numFmtId="41" fontId="11" fillId="0" borderId="88" xfId="3" applyNumberFormat="1" applyFont="1" applyBorder="1" applyAlignment="1">
      <alignment vertical="center"/>
    </xf>
    <xf numFmtId="41" fontId="11" fillId="0" borderId="1" xfId="3" applyNumberFormat="1" applyFont="1" applyBorder="1" applyAlignment="1">
      <alignment vertical="center"/>
    </xf>
    <xf numFmtId="41" fontId="11" fillId="0" borderId="81" xfId="3" applyNumberFormat="1" applyFont="1" applyBorder="1" applyAlignment="1">
      <alignment vertical="center"/>
    </xf>
    <xf numFmtId="41" fontId="11" fillId="0" borderId="36" xfId="3" applyNumberFormat="1" applyFont="1" applyBorder="1" applyAlignment="1">
      <alignment vertical="center"/>
    </xf>
    <xf numFmtId="41" fontId="11" fillId="0" borderId="73" xfId="6" applyNumberFormat="1" applyFont="1" applyFill="1" applyBorder="1" applyAlignment="1">
      <alignment horizontal="right" vertical="center"/>
    </xf>
    <xf numFmtId="41" fontId="11" fillId="0" borderId="52" xfId="6" applyNumberFormat="1" applyFont="1" applyFill="1" applyBorder="1" applyAlignment="1">
      <alignment horizontal="right" vertical="center"/>
    </xf>
    <xf numFmtId="3" fontId="11" fillId="0" borderId="1" xfId="6" applyNumberFormat="1" applyFont="1" applyFill="1" applyBorder="1" applyAlignment="1">
      <alignment horizontal="center" vertical="center" textRotation="255" shrinkToFit="1"/>
    </xf>
    <xf numFmtId="3" fontId="11" fillId="0" borderId="89" xfId="6" applyNumberFormat="1" applyFont="1" applyFill="1" applyBorder="1" applyAlignment="1">
      <alignment horizontal="center" vertical="center" textRotation="255" shrinkToFit="1"/>
    </xf>
    <xf numFmtId="3" fontId="11" fillId="0" borderId="43" xfId="6" applyNumberFormat="1" applyFont="1" applyFill="1" applyBorder="1" applyAlignment="1">
      <alignment horizontal="center" vertical="center" textRotation="255" shrinkToFit="1"/>
    </xf>
    <xf numFmtId="3" fontId="11" fillId="0" borderId="57" xfId="6" applyNumberFormat="1" applyFont="1" applyFill="1" applyBorder="1" applyAlignment="1">
      <alignment horizontal="center" vertical="center" textRotation="255" shrinkToFit="1"/>
    </xf>
    <xf numFmtId="3" fontId="19" fillId="0" borderId="45" xfId="6" applyNumberFormat="1" applyFont="1" applyFill="1" applyBorder="1" applyAlignment="1">
      <alignment horizontal="center" vertical="center" textRotation="255" wrapText="1"/>
    </xf>
    <xf numFmtId="3" fontId="19" fillId="0" borderId="56" xfId="6" applyNumberFormat="1" applyFont="1" applyFill="1" applyBorder="1" applyAlignment="1">
      <alignment horizontal="center" vertical="center" textRotation="255" wrapText="1"/>
    </xf>
    <xf numFmtId="3" fontId="19" fillId="0" borderId="43" xfId="6" applyNumberFormat="1" applyFont="1" applyFill="1" applyBorder="1" applyAlignment="1">
      <alignment horizontal="center" vertical="center" textRotation="255" wrapText="1"/>
    </xf>
    <xf numFmtId="3" fontId="19" fillId="0" borderId="57" xfId="6" applyNumberFormat="1" applyFont="1" applyFill="1" applyBorder="1" applyAlignment="1">
      <alignment horizontal="center" vertical="center" textRotation="255" wrapText="1"/>
    </xf>
    <xf numFmtId="41" fontId="11" fillId="0" borderId="16" xfId="6" applyNumberFormat="1" applyFont="1" applyFill="1" applyBorder="1" applyAlignment="1">
      <alignment horizontal="right" vertical="center"/>
    </xf>
    <xf numFmtId="3" fontId="11" fillId="0" borderId="45" xfId="6" applyNumberFormat="1" applyFont="1" applyFill="1" applyBorder="1" applyAlignment="1">
      <alignment horizontal="center" vertical="center" textRotation="255" shrinkToFit="1"/>
    </xf>
    <xf numFmtId="3" fontId="11" fillId="0" borderId="56" xfId="6" applyNumberFormat="1" applyFont="1" applyFill="1" applyBorder="1" applyAlignment="1">
      <alignment horizontal="center" vertical="center" textRotation="255" shrinkToFit="1"/>
    </xf>
    <xf numFmtId="3" fontId="11" fillId="0" borderId="0" xfId="6" applyNumberFormat="1" applyFont="1" applyFill="1" applyBorder="1" applyAlignment="1">
      <alignment horizontal="center" vertical="center" textRotation="255" shrinkToFit="1"/>
    </xf>
    <xf numFmtId="3" fontId="11" fillId="0" borderId="55" xfId="6" applyNumberFormat="1" applyFont="1" applyFill="1" applyBorder="1" applyAlignment="1">
      <alignment horizontal="center" vertical="center" textRotation="255" shrinkToFit="1"/>
    </xf>
    <xf numFmtId="0" fontId="11" fillId="0" borderId="45" xfId="6" applyFont="1" applyFill="1" applyBorder="1" applyAlignment="1">
      <alignment horizontal="center" vertical="center" textRotation="255" shrinkToFit="1"/>
    </xf>
    <xf numFmtId="0" fontId="11" fillId="0" borderId="56" xfId="6" applyFont="1" applyFill="1" applyBorder="1" applyAlignment="1">
      <alignment horizontal="center" vertical="center" textRotation="255" shrinkToFit="1"/>
    </xf>
    <xf numFmtId="0" fontId="11" fillId="0" borderId="0" xfId="6" applyFont="1" applyFill="1" applyBorder="1" applyAlignment="1">
      <alignment horizontal="center" vertical="center" textRotation="255" shrinkToFit="1"/>
    </xf>
    <xf numFmtId="0" fontId="11" fillId="0" borderId="55" xfId="6" applyFont="1" applyFill="1" applyBorder="1" applyAlignment="1">
      <alignment horizontal="center" vertical="center" textRotation="255" shrinkToFit="1"/>
    </xf>
    <xf numFmtId="0" fontId="11" fillId="0" borderId="43" xfId="6" applyFont="1" applyFill="1" applyBorder="1" applyAlignment="1">
      <alignment horizontal="center" vertical="center" textRotation="255" shrinkToFit="1"/>
    </xf>
    <xf numFmtId="0" fontId="11" fillId="0" borderId="57" xfId="6" applyFont="1" applyFill="1" applyBorder="1" applyAlignment="1">
      <alignment horizontal="center" vertical="center" textRotation="255" shrinkToFit="1"/>
    </xf>
    <xf numFmtId="3" fontId="11" fillId="0" borderId="93" xfId="6" applyNumberFormat="1" applyFont="1" applyFill="1" applyBorder="1" applyAlignment="1">
      <alignment vertical="center" wrapText="1"/>
    </xf>
    <xf numFmtId="3" fontId="11" fillId="0" borderId="108" xfId="6" applyNumberFormat="1" applyFont="1" applyFill="1" applyBorder="1" applyAlignment="1">
      <alignment vertical="center"/>
    </xf>
    <xf numFmtId="3" fontId="11" fillId="0" borderId="95" xfId="6" applyNumberFormat="1" applyFont="1" applyFill="1" applyBorder="1" applyAlignment="1">
      <alignment vertical="center"/>
    </xf>
    <xf numFmtId="3" fontId="11" fillId="0" borderId="96" xfId="6" applyNumberFormat="1" applyFont="1" applyFill="1" applyBorder="1" applyAlignment="1">
      <alignment vertical="center"/>
    </xf>
    <xf numFmtId="3" fontId="12" fillId="0" borderId="0" xfId="6" applyNumberFormat="1" applyFont="1" applyFill="1" applyBorder="1" applyAlignment="1">
      <alignment horizontal="center" vertical="center" textRotation="255" wrapText="1"/>
    </xf>
    <xf numFmtId="41" fontId="11" fillId="0" borderId="69" xfId="6" applyNumberFormat="1" applyFont="1" applyFill="1" applyBorder="1" applyAlignment="1">
      <alignment horizontal="right" vertical="center"/>
    </xf>
    <xf numFmtId="41" fontId="11" fillId="0" borderId="13" xfId="6" applyNumberFormat="1" applyFont="1" applyFill="1" applyBorder="1" applyAlignment="1">
      <alignment horizontal="right" vertical="center"/>
    </xf>
    <xf numFmtId="3" fontId="10" fillId="0" borderId="0" xfId="6" applyNumberFormat="1" applyFont="1" applyFill="1" applyBorder="1" applyAlignment="1">
      <alignment horizontal="left" vertical="center"/>
    </xf>
    <xf numFmtId="3" fontId="10" fillId="0" borderId="1" xfId="6" applyNumberFormat="1" applyFont="1" applyFill="1" applyBorder="1" applyAlignment="1">
      <alignment horizontal="left" vertical="center"/>
    </xf>
    <xf numFmtId="3" fontId="11" fillId="0" borderId="45" xfId="6" applyNumberFormat="1" applyFont="1" applyFill="1" applyBorder="1" applyAlignment="1">
      <alignment horizontal="center" vertical="center" textRotation="255"/>
    </xf>
    <xf numFmtId="3" fontId="11" fillId="0" borderId="56" xfId="6" applyNumberFormat="1" applyFont="1" applyFill="1" applyBorder="1" applyAlignment="1">
      <alignment horizontal="center" vertical="center" textRotation="255"/>
    </xf>
    <xf numFmtId="3" fontId="11" fillId="0" borderId="0" xfId="6" applyNumberFormat="1" applyFont="1" applyFill="1" applyBorder="1" applyAlignment="1">
      <alignment horizontal="center" vertical="center" textRotation="255"/>
    </xf>
    <xf numFmtId="3" fontId="11" fillId="0" borderId="55" xfId="6" applyNumberFormat="1" applyFont="1" applyFill="1" applyBorder="1" applyAlignment="1">
      <alignment horizontal="center" vertical="center" textRotation="255"/>
    </xf>
    <xf numFmtId="3" fontId="11" fillId="0" borderId="5" xfId="6" applyNumberFormat="1" applyFont="1" applyFill="1" applyBorder="1" applyAlignment="1">
      <alignment horizontal="center" vertical="center" textRotation="255"/>
    </xf>
    <xf numFmtId="3" fontId="11" fillId="0" borderId="58" xfId="6" applyNumberFormat="1" applyFont="1" applyFill="1" applyBorder="1" applyAlignment="1">
      <alignment horizontal="center" vertical="center" textRotation="255"/>
    </xf>
    <xf numFmtId="0" fontId="9" fillId="0" borderId="0" xfId="9" applyFont="1" applyAlignment="1">
      <alignment horizontal="left" vertical="center"/>
    </xf>
    <xf numFmtId="0" fontId="11" fillId="0" borderId="81" xfId="9" applyFont="1" applyBorder="1" applyAlignment="1">
      <alignment horizontal="center" vertical="center" shrinkToFit="1"/>
    </xf>
    <xf numFmtId="0" fontId="11" fillId="0" borderId="36" xfId="6" applyFont="1" applyBorder="1" applyAlignment="1">
      <alignment horizontal="center" vertical="center" shrinkToFit="1"/>
    </xf>
    <xf numFmtId="0" fontId="11" fillId="0" borderId="44" xfId="6" applyFont="1" applyBorder="1" applyAlignment="1">
      <alignment horizontal="center" vertical="center" shrinkToFit="1"/>
    </xf>
    <xf numFmtId="0" fontId="11" fillId="0" borderId="14" xfId="6" applyNumberFormat="1" applyFont="1" applyFill="1" applyBorder="1" applyAlignment="1">
      <alignment horizontal="center" vertical="center" shrinkToFit="1"/>
    </xf>
    <xf numFmtId="0" fontId="11" fillId="0" borderId="9" xfId="6" applyNumberFormat="1" applyFont="1" applyFill="1" applyBorder="1" applyAlignment="1">
      <alignment horizontal="center" vertical="center" shrinkToFit="1"/>
    </xf>
    <xf numFmtId="0" fontId="11" fillId="0" borderId="115" xfId="6" applyNumberFormat="1" applyFont="1" applyFill="1" applyBorder="1" applyAlignment="1">
      <alignment vertical="center" shrinkToFit="1"/>
    </xf>
    <xf numFmtId="0" fontId="11" fillId="0" borderId="2" xfId="6" applyNumberFormat="1" applyFont="1" applyFill="1" applyBorder="1" applyAlignment="1">
      <alignment vertical="center" shrinkToFit="1"/>
    </xf>
    <xf numFmtId="0" fontId="11" fillId="0" borderId="115" xfId="6" applyNumberFormat="1" applyFont="1" applyFill="1" applyBorder="1" applyAlignment="1">
      <alignment horizontal="center" vertical="center" shrinkToFit="1"/>
    </xf>
    <xf numFmtId="0" fontId="11" fillId="0" borderId="2" xfId="6" applyNumberFormat="1" applyFont="1" applyFill="1" applyBorder="1" applyAlignment="1">
      <alignment horizontal="center" vertical="center" shrinkToFit="1"/>
    </xf>
    <xf numFmtId="0" fontId="11" fillId="0" borderId="1" xfId="6" applyNumberFormat="1" applyFont="1" applyFill="1" applyBorder="1" applyAlignment="1">
      <alignment horizontal="center" vertical="center" shrinkToFit="1"/>
    </xf>
    <xf numFmtId="0" fontId="11" fillId="0" borderId="0" xfId="6" applyNumberFormat="1" applyFont="1" applyFill="1" applyBorder="1" applyAlignment="1">
      <alignment horizontal="center" vertical="center" shrinkToFit="1"/>
    </xf>
    <xf numFmtId="0" fontId="10" fillId="0" borderId="0" xfId="5" applyFont="1" applyAlignment="1">
      <alignment vertical="center" shrinkToFit="1"/>
    </xf>
    <xf numFmtId="0" fontId="10" fillId="0" borderId="0" xfId="5" applyFont="1" applyAlignment="1">
      <alignment horizontal="left" vertical="center" shrinkToFit="1"/>
    </xf>
    <xf numFmtId="0" fontId="11" fillId="0" borderId="35" xfId="5" applyFont="1" applyBorder="1" applyAlignment="1">
      <alignment horizontal="center" vertical="center" wrapText="1" shrinkToFit="1"/>
    </xf>
    <xf numFmtId="0" fontId="16" fillId="0" borderId="0" xfId="0" applyFont="1" applyBorder="1" applyAlignment="1">
      <alignment vertical="center" shrinkToFit="1"/>
    </xf>
    <xf numFmtId="0" fontId="16" fillId="0" borderId="5" xfId="0" applyFont="1" applyBorder="1" applyAlignment="1">
      <alignment vertical="center" shrinkToFit="1"/>
    </xf>
    <xf numFmtId="0" fontId="11" fillId="2" borderId="22" xfId="5" applyFont="1" applyFill="1" applyBorder="1" applyAlignment="1">
      <alignment horizontal="center" vertical="center" shrinkToFit="1"/>
    </xf>
    <xf numFmtId="0" fontId="11" fillId="2" borderId="18" xfId="5" applyFont="1" applyFill="1" applyBorder="1" applyAlignment="1">
      <alignment horizontal="center" vertical="center" shrinkToFit="1"/>
    </xf>
    <xf numFmtId="0" fontId="11" fillId="2" borderId="12" xfId="5" applyFont="1" applyFill="1" applyBorder="1" applyAlignment="1">
      <alignment horizontal="center" vertical="center" shrinkToFit="1"/>
    </xf>
    <xf numFmtId="0" fontId="11" fillId="2" borderId="66" xfId="5" applyFont="1" applyFill="1" applyBorder="1" applyAlignment="1">
      <alignment horizontal="center" vertical="center" shrinkToFit="1"/>
    </xf>
    <xf numFmtId="0" fontId="10" fillId="0" borderId="1" xfId="5" applyFont="1" applyBorder="1" applyAlignment="1">
      <alignment horizontal="left" vertical="center" shrinkToFit="1"/>
    </xf>
    <xf numFmtId="0" fontId="11" fillId="0" borderId="35" xfId="5" applyFont="1" applyBorder="1" applyAlignment="1">
      <alignment horizontal="center" vertical="center" shrinkToFit="1"/>
    </xf>
    <xf numFmtId="0" fontId="11" fillId="0" borderId="0" xfId="5" applyFont="1" applyBorder="1" applyAlignment="1">
      <alignment horizontal="center" vertical="center" shrinkToFit="1"/>
    </xf>
    <xf numFmtId="0" fontId="11" fillId="2" borderId="132" xfId="5" applyFont="1" applyFill="1" applyBorder="1" applyAlignment="1">
      <alignment horizontal="center" vertical="center" shrinkToFit="1"/>
    </xf>
    <xf numFmtId="0" fontId="11" fillId="2" borderId="133" xfId="5" applyFont="1" applyFill="1" applyBorder="1" applyAlignment="1">
      <alignment horizontal="center" vertical="center" shrinkToFit="1"/>
    </xf>
    <xf numFmtId="0" fontId="11" fillId="0" borderId="31" xfId="5" applyFont="1" applyBorder="1" applyAlignment="1">
      <alignment horizontal="center" vertical="center" shrinkToFit="1"/>
    </xf>
    <xf numFmtId="0" fontId="11" fillId="0" borderId="134" xfId="5" applyFont="1" applyBorder="1" applyAlignment="1">
      <alignment horizontal="center" vertical="center" shrinkToFit="1"/>
    </xf>
    <xf numFmtId="0" fontId="11" fillId="2" borderId="115" xfId="5" applyFont="1" applyFill="1" applyBorder="1" applyAlignment="1">
      <alignment horizontal="center" vertical="center" shrinkToFit="1"/>
    </xf>
    <xf numFmtId="0" fontId="21" fillId="0" borderId="0" xfId="5" applyAlignment="1">
      <alignment horizontal="right" vertical="center"/>
    </xf>
    <xf numFmtId="0" fontId="14" fillId="0" borderId="5" xfId="5" applyFont="1" applyBorder="1" applyAlignment="1">
      <alignment horizontal="right" vertical="center" shrinkToFit="1"/>
    </xf>
    <xf numFmtId="0" fontId="11" fillId="0" borderId="1" xfId="5" applyFont="1" applyBorder="1" applyAlignment="1">
      <alignment horizontal="center" vertical="center" shrinkToFit="1"/>
    </xf>
    <xf numFmtId="0" fontId="11" fillId="0" borderId="5" xfId="5" applyFont="1" applyBorder="1" applyAlignment="1">
      <alignment horizontal="center" vertical="center" shrinkToFit="1"/>
    </xf>
    <xf numFmtId="0" fontId="11" fillId="0" borderId="90" xfId="5" applyFont="1" applyBorder="1" applyAlignment="1">
      <alignment horizontal="center" vertical="center" shrinkToFit="1"/>
    </xf>
    <xf numFmtId="0" fontId="11" fillId="0" borderId="81" xfId="5" applyFont="1" applyBorder="1" applyAlignment="1">
      <alignment horizontal="center" vertical="center" shrinkToFit="1"/>
    </xf>
    <xf numFmtId="0" fontId="11" fillId="0" borderId="29" xfId="5" applyFont="1" applyBorder="1" applyAlignment="1">
      <alignment horizontal="center" vertical="center" shrinkToFit="1"/>
    </xf>
    <xf numFmtId="0" fontId="11" fillId="0" borderId="44" xfId="5" applyFont="1" applyBorder="1" applyAlignment="1">
      <alignment horizontal="center" vertical="center" shrinkToFit="1"/>
    </xf>
    <xf numFmtId="0" fontId="11" fillId="0" borderId="91" xfId="5" applyFont="1" applyFill="1" applyBorder="1" applyAlignment="1">
      <alignment horizontal="center" vertical="center" shrinkToFit="1"/>
    </xf>
    <xf numFmtId="0" fontId="11" fillId="0" borderId="92" xfId="5" applyFont="1" applyFill="1" applyBorder="1" applyAlignment="1">
      <alignment horizontal="center" vertical="center" shrinkToFit="1"/>
    </xf>
    <xf numFmtId="3" fontId="10" fillId="0" borderId="1" xfId="5" applyNumberFormat="1" applyFont="1" applyBorder="1" applyAlignment="1">
      <alignment horizontal="left" vertical="center" wrapText="1"/>
    </xf>
    <xf numFmtId="0" fontId="9" fillId="0" borderId="0" xfId="5" applyFont="1" applyAlignment="1">
      <alignment horizontal="left" vertical="center"/>
    </xf>
    <xf numFmtId="0" fontId="11" fillId="0" borderId="135" xfId="5" applyFont="1" applyBorder="1" applyAlignment="1">
      <alignment horizontal="center" vertical="center"/>
    </xf>
    <xf numFmtId="0" fontId="11" fillId="0" borderId="136" xfId="5" applyFont="1" applyBorder="1" applyAlignment="1">
      <alignment horizontal="center" vertical="center"/>
    </xf>
    <xf numFmtId="0" fontId="11" fillId="0" borderId="134" xfId="5" applyFont="1" applyBorder="1" applyAlignment="1">
      <alignment horizontal="center" vertical="center" wrapText="1"/>
    </xf>
    <xf numFmtId="0" fontId="11" fillId="0" borderId="35" xfId="5" applyFont="1" applyBorder="1" applyAlignment="1">
      <alignment horizontal="center" vertical="center" wrapText="1"/>
    </xf>
    <xf numFmtId="0" fontId="11" fillId="0" borderId="45" xfId="5" applyFont="1" applyBorder="1" applyAlignment="1">
      <alignment horizontal="center" vertical="center" wrapText="1"/>
    </xf>
    <xf numFmtId="0" fontId="11" fillId="0" borderId="43" xfId="5" applyFont="1" applyBorder="1" applyAlignment="1">
      <alignment horizontal="center" vertical="center" wrapText="1"/>
    </xf>
    <xf numFmtId="180" fontId="13" fillId="0" borderId="97" xfId="3" applyNumberFormat="1" applyFont="1" applyBorder="1" applyAlignment="1">
      <alignment vertical="center" shrinkToFit="1"/>
    </xf>
    <xf numFmtId="180" fontId="13" fillId="0" borderId="65" xfId="3" applyNumberFormat="1" applyFont="1" applyBorder="1" applyAlignment="1">
      <alignment vertical="center" shrinkToFit="1"/>
    </xf>
    <xf numFmtId="180" fontId="13" fillId="0" borderId="98" xfId="3" applyNumberFormat="1" applyFont="1" applyBorder="1" applyAlignment="1">
      <alignment vertical="center" shrinkToFit="1"/>
    </xf>
    <xf numFmtId="181" fontId="13" fillId="0" borderId="12" xfId="3" applyNumberFormat="1" applyFont="1" applyBorder="1" applyAlignment="1">
      <alignment horizontal="right" vertical="center" shrinkToFit="1"/>
    </xf>
    <xf numFmtId="181" fontId="13" fillId="0" borderId="65" xfId="3" applyNumberFormat="1" applyFont="1" applyBorder="1" applyAlignment="1">
      <alignment horizontal="right" vertical="center" shrinkToFit="1"/>
    </xf>
    <xf numFmtId="181" fontId="13" fillId="0" borderId="66" xfId="3" applyNumberFormat="1" applyFont="1" applyBorder="1" applyAlignment="1">
      <alignment horizontal="right" vertical="center" shrinkToFit="1"/>
    </xf>
    <xf numFmtId="180" fontId="13" fillId="0" borderId="25" xfId="3" applyNumberFormat="1" applyFont="1" applyBorder="1" applyAlignment="1">
      <alignment horizontal="right" vertical="center" shrinkToFit="1"/>
    </xf>
    <xf numFmtId="180" fontId="13" fillId="0" borderId="0" xfId="3" applyNumberFormat="1" applyFont="1" applyBorder="1" applyAlignment="1">
      <alignment horizontal="right" vertical="center" shrinkToFit="1"/>
    </xf>
    <xf numFmtId="180" fontId="13" fillId="0" borderId="55" xfId="3" applyNumberFormat="1" applyFont="1" applyBorder="1" applyAlignment="1">
      <alignment horizontal="right" vertical="center" shrinkToFit="1"/>
    </xf>
    <xf numFmtId="181" fontId="13" fillId="0" borderId="15" xfId="3" applyNumberFormat="1" applyFont="1" applyBorder="1" applyAlignment="1">
      <alignment horizontal="right" vertical="center" shrinkToFit="1"/>
    </xf>
    <xf numFmtId="181" fontId="13" fillId="0" borderId="0" xfId="3" applyNumberFormat="1" applyFont="1" applyBorder="1" applyAlignment="1">
      <alignment horizontal="right" vertical="center" shrinkToFit="1"/>
    </xf>
    <xf numFmtId="180" fontId="13" fillId="0" borderId="26" xfId="3" applyNumberFormat="1" applyFont="1" applyBorder="1" applyAlignment="1">
      <alignment vertical="center" shrinkToFit="1"/>
    </xf>
    <xf numFmtId="180" fontId="13" fillId="0" borderId="43" xfId="3" applyNumberFormat="1" applyFont="1" applyBorder="1" applyAlignment="1">
      <alignment vertical="center" shrinkToFit="1"/>
    </xf>
    <xf numFmtId="180" fontId="13" fillId="0" borderId="57" xfId="3" applyNumberFormat="1" applyFont="1" applyBorder="1" applyAlignment="1">
      <alignment vertical="center" shrinkToFit="1"/>
    </xf>
    <xf numFmtId="181" fontId="13" fillId="0" borderId="19" xfId="3" applyNumberFormat="1" applyFont="1" applyBorder="1" applyAlignment="1">
      <alignment horizontal="right" vertical="center" shrinkToFit="1"/>
    </xf>
    <xf numFmtId="181" fontId="13" fillId="0" borderId="43" xfId="3" applyNumberFormat="1" applyFont="1" applyBorder="1" applyAlignment="1">
      <alignment horizontal="right" vertical="center" shrinkToFit="1"/>
    </xf>
    <xf numFmtId="181" fontId="13" fillId="0" borderId="42" xfId="3" applyNumberFormat="1" applyFont="1" applyBorder="1" applyAlignment="1">
      <alignment horizontal="right" vertical="center" shrinkToFit="1"/>
    </xf>
    <xf numFmtId="180" fontId="13" fillId="0" borderId="26" xfId="3" applyNumberFormat="1" applyFont="1" applyBorder="1" applyAlignment="1">
      <alignment horizontal="right" vertical="center" shrinkToFit="1"/>
    </xf>
    <xf numFmtId="180" fontId="13" fillId="0" borderId="43" xfId="3" applyNumberFormat="1" applyFont="1" applyBorder="1" applyAlignment="1">
      <alignment horizontal="right" vertical="center" shrinkToFit="1"/>
    </xf>
    <xf numFmtId="180" fontId="13" fillId="0" borderId="57" xfId="3" applyNumberFormat="1" applyFont="1" applyBorder="1" applyAlignment="1">
      <alignment horizontal="right" vertical="center" shrinkToFit="1"/>
    </xf>
    <xf numFmtId="181" fontId="13" fillId="0" borderId="127" xfId="3" applyNumberFormat="1" applyFont="1" applyBorder="1" applyAlignment="1">
      <alignment vertical="center" shrinkToFit="1"/>
    </xf>
    <xf numFmtId="181" fontId="13" fillId="0" borderId="37" xfId="3" applyNumberFormat="1" applyFont="1" applyBorder="1" applyAlignment="1">
      <alignment vertical="center" shrinkToFit="1"/>
    </xf>
    <xf numFmtId="181" fontId="13" fillId="0" borderId="39" xfId="3" applyNumberFormat="1" applyFont="1" applyBorder="1" applyAlignment="1">
      <alignment vertical="center" shrinkToFit="1"/>
    </xf>
    <xf numFmtId="180" fontId="13" fillId="0" borderId="76" xfId="3" applyNumberFormat="1" applyFont="1" applyBorder="1" applyAlignment="1">
      <alignment vertical="center" shrinkToFit="1"/>
    </xf>
    <xf numFmtId="180" fontId="13" fillId="0" borderId="37" xfId="3" applyNumberFormat="1" applyFont="1" applyBorder="1" applyAlignment="1">
      <alignment vertical="center" shrinkToFit="1"/>
    </xf>
    <xf numFmtId="180" fontId="13" fillId="0" borderId="129" xfId="3" applyNumberFormat="1" applyFont="1" applyBorder="1" applyAlignment="1">
      <alignment vertical="center" shrinkToFit="1"/>
    </xf>
    <xf numFmtId="180" fontId="13" fillId="0" borderId="97" xfId="3" applyNumberFormat="1" applyFont="1" applyBorder="1" applyAlignment="1">
      <alignment horizontal="right" vertical="center" shrinkToFit="1"/>
    </xf>
    <xf numFmtId="180" fontId="13" fillId="0" borderId="65" xfId="3" applyNumberFormat="1" applyFont="1" applyBorder="1" applyAlignment="1">
      <alignment horizontal="right" vertical="center" shrinkToFit="1"/>
    </xf>
    <xf numFmtId="180" fontId="13" fillId="0" borderId="98" xfId="3" applyNumberFormat="1" applyFont="1" applyBorder="1" applyAlignment="1">
      <alignment horizontal="right" vertical="center" shrinkToFit="1"/>
    </xf>
    <xf numFmtId="180" fontId="13" fillId="0" borderId="25" xfId="3" applyNumberFormat="1" applyFont="1" applyBorder="1" applyAlignment="1">
      <alignment vertical="center" shrinkToFit="1"/>
    </xf>
    <xf numFmtId="180" fontId="13" fillId="0" borderId="0" xfId="3" applyNumberFormat="1" applyFont="1" applyBorder="1" applyAlignment="1">
      <alignment vertical="center" shrinkToFit="1"/>
    </xf>
    <xf numFmtId="180" fontId="13" fillId="0" borderId="55" xfId="3" applyNumberFormat="1" applyFont="1" applyBorder="1" applyAlignment="1">
      <alignment vertical="center" shrinkToFit="1"/>
    </xf>
    <xf numFmtId="181" fontId="13" fillId="0" borderId="36" xfId="3" applyNumberFormat="1" applyFont="1" applyBorder="1" applyAlignment="1">
      <alignment horizontal="right" vertical="center" shrinkToFit="1"/>
    </xf>
    <xf numFmtId="181" fontId="13" fillId="0" borderId="19" xfId="3" applyNumberFormat="1" applyFont="1" applyBorder="1" applyAlignment="1">
      <alignment vertical="center" shrinkToFit="1"/>
    </xf>
    <xf numFmtId="181" fontId="13" fillId="0" borderId="43" xfId="3" applyNumberFormat="1" applyFont="1" applyBorder="1" applyAlignment="1">
      <alignment vertical="center" shrinkToFit="1"/>
    </xf>
    <xf numFmtId="181" fontId="13" fillId="0" borderId="42" xfId="3" applyNumberFormat="1" applyFont="1" applyBorder="1" applyAlignment="1">
      <alignment vertical="center" shrinkToFit="1"/>
    </xf>
    <xf numFmtId="180" fontId="13" fillId="0" borderId="71" xfId="3" applyNumberFormat="1" applyFont="1" applyFill="1" applyBorder="1" applyAlignment="1">
      <alignment vertical="center" shrinkToFit="1"/>
    </xf>
    <xf numFmtId="180" fontId="13" fillId="0" borderId="45" xfId="3" applyNumberFormat="1" applyFont="1" applyFill="1" applyBorder="1" applyAlignment="1">
      <alignment vertical="center" shrinkToFit="1"/>
    </xf>
    <xf numFmtId="180" fontId="13" fillId="0" borderId="56" xfId="3" applyNumberFormat="1" applyFont="1" applyFill="1" applyBorder="1" applyAlignment="1">
      <alignment vertical="center" shrinkToFit="1"/>
    </xf>
    <xf numFmtId="181" fontId="13" fillId="0" borderId="72" xfId="3" applyNumberFormat="1" applyFont="1" applyBorder="1" applyAlignment="1">
      <alignment horizontal="right" vertical="center" shrinkToFit="1"/>
    </xf>
    <xf numFmtId="181" fontId="13" fillId="0" borderId="45" xfId="3" applyNumberFormat="1" applyFont="1" applyBorder="1" applyAlignment="1">
      <alignment horizontal="right" vertical="center" shrinkToFit="1"/>
    </xf>
    <xf numFmtId="181" fontId="13" fillId="0" borderId="41" xfId="3" applyNumberFormat="1" applyFont="1" applyBorder="1" applyAlignment="1">
      <alignment horizontal="right" vertical="center" shrinkToFit="1"/>
    </xf>
    <xf numFmtId="180" fontId="13" fillId="0" borderId="71" xfId="3" applyNumberFormat="1" applyFont="1" applyFill="1" applyBorder="1" applyAlignment="1">
      <alignment horizontal="right" vertical="center" shrinkToFit="1"/>
    </xf>
    <xf numFmtId="180" fontId="13" fillId="0" borderId="45" xfId="3" applyNumberFormat="1" applyFont="1" applyFill="1" applyBorder="1" applyAlignment="1">
      <alignment horizontal="right" vertical="center" shrinkToFit="1"/>
    </xf>
    <xf numFmtId="180" fontId="13" fillId="0" borderId="56" xfId="3" applyNumberFormat="1" applyFont="1" applyFill="1" applyBorder="1" applyAlignment="1">
      <alignment horizontal="right" vertical="center" shrinkToFit="1"/>
    </xf>
    <xf numFmtId="180" fontId="13" fillId="0" borderId="67" xfId="3" applyNumberFormat="1" applyFont="1" applyFill="1" applyBorder="1" applyAlignment="1">
      <alignment vertical="center" shrinkToFit="1"/>
    </xf>
    <xf numFmtId="180" fontId="13" fillId="0" borderId="102" xfId="3" applyNumberFormat="1" applyFont="1" applyFill="1" applyBorder="1" applyAlignment="1">
      <alignment vertical="center" shrinkToFit="1"/>
    </xf>
    <xf numFmtId="180" fontId="13" fillId="0" borderId="103" xfId="3" applyNumberFormat="1" applyFont="1" applyFill="1" applyBorder="1" applyAlignment="1">
      <alignment vertical="center" shrinkToFit="1"/>
    </xf>
    <xf numFmtId="181" fontId="13" fillId="0" borderId="104" xfId="3" applyNumberFormat="1" applyFont="1" applyBorder="1" applyAlignment="1">
      <alignment vertical="center" shrinkToFit="1"/>
    </xf>
    <xf numFmtId="181" fontId="13" fillId="0" borderId="102" xfId="3" applyNumberFormat="1" applyFont="1" applyBorder="1" applyAlignment="1">
      <alignment vertical="center" shrinkToFit="1"/>
    </xf>
    <xf numFmtId="181" fontId="13" fillId="0" borderId="105" xfId="3" applyNumberFormat="1" applyFont="1" applyBorder="1" applyAlignment="1">
      <alignment vertical="center" shrinkToFit="1"/>
    </xf>
    <xf numFmtId="181" fontId="13" fillId="0" borderId="104" xfId="3" applyNumberFormat="1" applyFont="1" applyFill="1" applyBorder="1" applyAlignment="1">
      <alignment vertical="center" shrinkToFit="1"/>
    </xf>
    <xf numFmtId="181" fontId="13" fillId="0" borderId="102" xfId="3" applyNumberFormat="1" applyFont="1" applyFill="1" applyBorder="1" applyAlignment="1">
      <alignment vertical="center" shrinkToFit="1"/>
    </xf>
    <xf numFmtId="181" fontId="13" fillId="0" borderId="105" xfId="3" applyNumberFormat="1" applyFont="1" applyFill="1" applyBorder="1" applyAlignment="1">
      <alignment vertical="center" shrinkToFit="1"/>
    </xf>
    <xf numFmtId="180" fontId="13" fillId="0" borderId="67" xfId="3" applyNumberFormat="1" applyFont="1" applyFill="1" applyBorder="1" applyAlignment="1">
      <alignment horizontal="right" vertical="center" shrinkToFit="1"/>
    </xf>
    <xf numFmtId="180" fontId="13" fillId="0" borderId="102" xfId="3" applyNumberFormat="1" applyFont="1" applyFill="1" applyBorder="1" applyAlignment="1">
      <alignment horizontal="right" vertical="center" shrinkToFit="1"/>
    </xf>
    <xf numFmtId="180" fontId="13" fillId="0" borderId="103" xfId="3" applyNumberFormat="1" applyFont="1" applyFill="1" applyBorder="1" applyAlignment="1">
      <alignment horizontal="right" vertical="center" shrinkToFit="1"/>
    </xf>
    <xf numFmtId="181" fontId="13" fillId="0" borderId="102" xfId="3" applyNumberFormat="1" applyFont="1" applyFill="1" applyBorder="1" applyAlignment="1">
      <alignment horizontal="right" vertical="center" shrinkToFit="1"/>
    </xf>
    <xf numFmtId="181" fontId="13" fillId="0" borderId="15" xfId="3" applyNumberFormat="1" applyFont="1" applyBorder="1" applyAlignment="1">
      <alignment vertical="center" shrinkToFit="1"/>
    </xf>
    <xf numFmtId="181" fontId="13" fillId="0" borderId="0" xfId="3" applyNumberFormat="1" applyFont="1" applyBorder="1" applyAlignment="1">
      <alignment vertical="center" shrinkToFit="1"/>
    </xf>
    <xf numFmtId="181" fontId="13" fillId="0" borderId="36" xfId="3" applyNumberFormat="1" applyFont="1" applyBorder="1" applyAlignment="1">
      <alignment vertical="center" shrinkToFit="1"/>
    </xf>
    <xf numFmtId="0" fontId="14" fillId="0" borderId="8" xfId="6" applyNumberFormat="1" applyFont="1" applyFill="1" applyBorder="1" applyAlignment="1">
      <alignment vertical="center"/>
    </xf>
    <xf numFmtId="0" fontId="23" fillId="0" borderId="8" xfId="6" applyFont="1" applyFill="1" applyBorder="1" applyAlignment="1">
      <alignment vertical="center"/>
    </xf>
    <xf numFmtId="0" fontId="23" fillId="0" borderId="111" xfId="6" applyFont="1" applyFill="1" applyBorder="1" applyAlignment="1">
      <alignment vertical="center"/>
    </xf>
    <xf numFmtId="180" fontId="13" fillId="0" borderId="113" xfId="3" applyNumberFormat="1" applyFont="1" applyFill="1" applyBorder="1" applyAlignment="1">
      <alignment vertical="center" shrinkToFit="1"/>
    </xf>
    <xf numFmtId="180" fontId="13" fillId="0" borderId="8" xfId="3" applyNumberFormat="1" applyFont="1" applyFill="1" applyBorder="1" applyAlignment="1">
      <alignment vertical="center" shrinkToFit="1"/>
    </xf>
    <xf numFmtId="180" fontId="13" fillId="0" borderId="114" xfId="3" applyNumberFormat="1" applyFont="1" applyFill="1" applyBorder="1" applyAlignment="1">
      <alignment vertical="center" shrinkToFit="1"/>
    </xf>
    <xf numFmtId="181" fontId="13" fillId="0" borderId="61" xfId="3" applyNumberFormat="1" applyFont="1" applyFill="1" applyBorder="1" applyAlignment="1">
      <alignment vertical="center" shrinkToFit="1"/>
    </xf>
    <xf numFmtId="181" fontId="13" fillId="0" borderId="8" xfId="3" applyNumberFormat="1" applyFont="1" applyFill="1" applyBorder="1" applyAlignment="1">
      <alignment vertical="center" shrinkToFit="1"/>
    </xf>
    <xf numFmtId="181" fontId="13" fillId="0" borderId="111" xfId="3" applyNumberFormat="1" applyFont="1" applyFill="1" applyBorder="1" applyAlignment="1">
      <alignment vertical="center" shrinkToFit="1"/>
    </xf>
    <xf numFmtId="180" fontId="13" fillId="0" borderId="6" xfId="3" applyNumberFormat="1" applyFont="1" applyFill="1" applyBorder="1" applyAlignment="1">
      <alignment horizontal="right" vertical="center" shrinkToFit="1"/>
    </xf>
    <xf numFmtId="180" fontId="13" fillId="0" borderId="7" xfId="3" applyNumberFormat="1" applyFont="1" applyFill="1" applyBorder="1" applyAlignment="1">
      <alignment horizontal="right" vertical="center" shrinkToFit="1"/>
    </xf>
    <xf numFmtId="181" fontId="13" fillId="0" borderId="61" xfId="3" applyNumberFormat="1" applyFont="1" applyFill="1" applyBorder="1" applyAlignment="1">
      <alignment horizontal="right" vertical="center" shrinkToFit="1"/>
    </xf>
    <xf numFmtId="181" fontId="13" fillId="0" borderId="8" xfId="3" applyNumberFormat="1" applyFont="1" applyFill="1" applyBorder="1" applyAlignment="1">
      <alignment horizontal="right" vertical="center" shrinkToFit="1"/>
    </xf>
    <xf numFmtId="0" fontId="14" fillId="0" borderId="12" xfId="6" applyNumberFormat="1" applyFont="1" applyBorder="1" applyAlignment="1">
      <alignment horizontal="center" vertical="center" shrinkToFit="1"/>
    </xf>
    <xf numFmtId="0" fontId="14" fillId="0" borderId="65" xfId="6" applyNumberFormat="1" applyFont="1" applyBorder="1" applyAlignment="1">
      <alignment horizontal="center" vertical="center" shrinkToFit="1"/>
    </xf>
    <xf numFmtId="0" fontId="14" fillId="0" borderId="93" xfId="6" applyNumberFormat="1" applyFont="1" applyBorder="1" applyAlignment="1">
      <alignment horizontal="center" vertical="center"/>
    </xf>
    <xf numFmtId="0" fontId="23" fillId="0" borderId="93" xfId="6" applyFont="1" applyBorder="1" applyAlignment="1">
      <alignment vertical="center"/>
    </xf>
    <xf numFmtId="0" fontId="23" fillId="0" borderId="108" xfId="6" applyFont="1" applyBorder="1" applyAlignment="1">
      <alignment vertical="center"/>
    </xf>
    <xf numFmtId="0" fontId="14" fillId="0" borderId="95" xfId="6" applyNumberFormat="1" applyFont="1" applyBorder="1" applyAlignment="1">
      <alignment horizontal="center" vertical="center"/>
    </xf>
    <xf numFmtId="0" fontId="23" fillId="0" borderId="95" xfId="6" applyFont="1" applyBorder="1" applyAlignment="1">
      <alignment vertical="center"/>
    </xf>
    <xf numFmtId="0" fontId="23" fillId="0" borderId="96" xfId="6" applyFont="1" applyBorder="1" applyAlignment="1">
      <alignment vertical="center"/>
    </xf>
    <xf numFmtId="0" fontId="14" fillId="0" borderId="91" xfId="6" applyNumberFormat="1" applyFont="1" applyBorder="1" applyAlignment="1">
      <alignment horizontal="center" vertical="center" shrinkToFit="1"/>
    </xf>
    <xf numFmtId="0" fontId="14" fillId="0" borderId="92" xfId="6" applyNumberFormat="1" applyFont="1" applyBorder="1" applyAlignment="1">
      <alignment horizontal="center" vertical="center" shrinkToFit="1"/>
    </xf>
    <xf numFmtId="0" fontId="14" fillId="0" borderId="94" xfId="6" applyNumberFormat="1" applyFont="1" applyBorder="1" applyAlignment="1">
      <alignment horizontal="center" vertical="center" shrinkToFit="1"/>
    </xf>
    <xf numFmtId="0" fontId="14" fillId="0" borderId="88" xfId="6" applyNumberFormat="1" applyFont="1" applyBorder="1" applyAlignment="1">
      <alignment horizontal="center" vertical="center" shrinkToFit="1"/>
    </xf>
    <xf numFmtId="0" fontId="14" fillId="0" borderId="1" xfId="6" applyNumberFormat="1" applyFont="1" applyBorder="1" applyAlignment="1">
      <alignment horizontal="center" vertical="center" shrinkToFit="1"/>
    </xf>
    <xf numFmtId="0" fontId="14" fillId="0" borderId="97" xfId="6" applyNumberFormat="1" applyFont="1" applyBorder="1" applyAlignment="1">
      <alignment horizontal="center" vertical="center" shrinkToFit="1"/>
    </xf>
    <xf numFmtId="0" fontId="14" fillId="0" borderId="98" xfId="6" applyNumberFormat="1" applyFont="1" applyBorder="1" applyAlignment="1">
      <alignment horizontal="center" vertical="center" shrinkToFit="1"/>
    </xf>
    <xf numFmtId="0" fontId="14" fillId="0" borderId="66" xfId="6" applyNumberFormat="1" applyFont="1" applyBorder="1" applyAlignment="1">
      <alignment horizontal="center" vertical="center" shrinkToFit="1"/>
    </xf>
    <xf numFmtId="40" fontId="2" fillId="0" borderId="25" xfId="3" applyNumberFormat="1" applyFont="1" applyFill="1" applyBorder="1" applyAlignment="1">
      <alignment horizontal="right" vertical="center"/>
    </xf>
    <xf numFmtId="40" fontId="2" fillId="0" borderId="0" xfId="3" applyNumberFormat="1" applyFont="1" applyFill="1" applyBorder="1" applyAlignment="1">
      <alignment horizontal="right" vertical="center"/>
    </xf>
    <xf numFmtId="40" fontId="2" fillId="0" borderId="55" xfId="3" applyNumberFormat="1" applyFont="1" applyFill="1" applyBorder="1" applyAlignment="1">
      <alignment horizontal="right" vertical="center"/>
    </xf>
    <xf numFmtId="40" fontId="2" fillId="0" borderId="2" xfId="3" applyNumberFormat="1" applyFont="1" applyFill="1" applyBorder="1" applyAlignment="1">
      <alignment horizontal="right" vertical="center"/>
    </xf>
    <xf numFmtId="40" fontId="2" fillId="0" borderId="68" xfId="3" applyNumberFormat="1" applyFont="1" applyBorder="1" applyAlignment="1">
      <alignment horizontal="right" vertical="center"/>
    </xf>
    <xf numFmtId="40" fontId="2" fillId="0" borderId="5" xfId="3" applyNumberFormat="1" applyFont="1" applyBorder="1" applyAlignment="1">
      <alignment horizontal="right" vertical="center"/>
    </xf>
    <xf numFmtId="40" fontId="2" fillId="0" borderId="58" xfId="3" applyNumberFormat="1" applyFont="1" applyBorder="1" applyAlignment="1">
      <alignment horizontal="right" vertical="center"/>
    </xf>
    <xf numFmtId="40" fontId="2" fillId="0" borderId="4" xfId="3" applyNumberFormat="1" applyFont="1" applyBorder="1" applyAlignment="1">
      <alignment horizontal="right" vertical="center"/>
    </xf>
    <xf numFmtId="40" fontId="2" fillId="0" borderId="67" xfId="3" applyNumberFormat="1" applyFont="1" applyBorder="1" applyAlignment="1">
      <alignment horizontal="right" vertical="center"/>
    </xf>
    <xf numFmtId="40" fontId="2" fillId="0" borderId="102" xfId="3" applyNumberFormat="1" applyFont="1" applyBorder="1" applyAlignment="1">
      <alignment horizontal="right" vertical="center"/>
    </xf>
    <xf numFmtId="40" fontId="2" fillId="0" borderId="103" xfId="3" applyNumberFormat="1" applyFont="1" applyBorder="1" applyAlignment="1">
      <alignment horizontal="right" vertical="center"/>
    </xf>
    <xf numFmtId="40" fontId="2" fillId="0" borderId="137" xfId="3" applyNumberFormat="1" applyFont="1" applyBorder="1" applyAlignment="1">
      <alignment horizontal="right" vertical="center"/>
    </xf>
    <xf numFmtId="41" fontId="2" fillId="0" borderId="26" xfId="3" applyNumberFormat="1" applyFont="1" applyBorder="1" applyAlignment="1">
      <alignment horizontal="right" vertical="center"/>
    </xf>
    <xf numFmtId="41" fontId="2" fillId="0" borderId="43" xfId="3" applyNumberFormat="1" applyFont="1" applyBorder="1" applyAlignment="1">
      <alignment horizontal="right" vertical="center"/>
    </xf>
    <xf numFmtId="41" fontId="2" fillId="0" borderId="57" xfId="3" applyNumberFormat="1" applyFont="1" applyBorder="1" applyAlignment="1">
      <alignment horizontal="right" vertical="center"/>
    </xf>
    <xf numFmtId="41" fontId="2" fillId="0" borderId="18" xfId="3" applyNumberFormat="1" applyFont="1" applyBorder="1" applyAlignment="1">
      <alignment horizontal="right" vertical="center"/>
    </xf>
    <xf numFmtId="41" fontId="2" fillId="0" borderId="2" xfId="3" applyNumberFormat="1" applyFont="1" applyBorder="1" applyAlignment="1">
      <alignment horizontal="right" vertical="center"/>
    </xf>
    <xf numFmtId="40" fontId="2" fillId="0" borderId="71" xfId="3" applyNumberFormat="1" applyFont="1" applyBorder="1" applyAlignment="1">
      <alignment horizontal="right" vertical="center"/>
    </xf>
    <xf numFmtId="40" fontId="2" fillId="0" borderId="45" xfId="3" applyNumberFormat="1" applyFont="1" applyBorder="1" applyAlignment="1">
      <alignment horizontal="right" vertical="center"/>
    </xf>
    <xf numFmtId="40" fontId="2" fillId="0" borderId="56" xfId="3" applyNumberFormat="1" applyFont="1" applyBorder="1" applyAlignment="1">
      <alignment horizontal="right" vertical="center"/>
    </xf>
    <xf numFmtId="40" fontId="2" fillId="0" borderId="40" xfId="3" applyNumberFormat="1" applyFont="1" applyBorder="1" applyAlignment="1">
      <alignment horizontal="right" vertical="center"/>
    </xf>
    <xf numFmtId="40" fontId="2" fillId="0" borderId="25" xfId="3" applyNumberFormat="1" applyFont="1" applyBorder="1" applyAlignment="1">
      <alignment horizontal="right" vertical="center"/>
    </xf>
    <xf numFmtId="40" fontId="2" fillId="0" borderId="0" xfId="3" applyNumberFormat="1" applyFont="1" applyBorder="1" applyAlignment="1">
      <alignment horizontal="right" vertical="center"/>
    </xf>
    <xf numFmtId="40" fontId="2" fillId="0" borderId="55" xfId="3" applyNumberFormat="1" applyFont="1" applyBorder="1" applyAlignment="1">
      <alignment horizontal="right" vertical="center"/>
    </xf>
    <xf numFmtId="40" fontId="2" fillId="0" borderId="2" xfId="3" applyNumberFormat="1" applyFont="1" applyBorder="1" applyAlignment="1">
      <alignment horizontal="right" vertical="center"/>
    </xf>
    <xf numFmtId="0" fontId="14" fillId="0" borderId="135" xfId="6" applyNumberFormat="1" applyFont="1" applyBorder="1" applyAlignment="1">
      <alignment horizontal="center" vertical="center"/>
    </xf>
    <xf numFmtId="0" fontId="14" fillId="0" borderId="50" xfId="6" applyNumberFormat="1" applyFont="1" applyBorder="1" applyAlignment="1">
      <alignment horizontal="center" vertical="center"/>
    </xf>
    <xf numFmtId="0" fontId="14" fillId="0" borderId="53" xfId="6" applyNumberFormat="1" applyFont="1" applyBorder="1" applyAlignment="1">
      <alignment horizontal="center" vertical="center"/>
    </xf>
    <xf numFmtId="0" fontId="14" fillId="0" borderId="59" xfId="6" applyNumberFormat="1" applyFont="1" applyBorder="1" applyAlignment="1">
      <alignment horizontal="center" vertical="center"/>
    </xf>
    <xf numFmtId="0" fontId="14" fillId="0" borderId="30" xfId="6" applyNumberFormat="1" applyFont="1" applyBorder="1" applyAlignment="1">
      <alignment horizontal="center" vertical="center"/>
    </xf>
    <xf numFmtId="0" fontId="14" fillId="0" borderId="49" xfId="6" applyNumberFormat="1" applyFont="1" applyBorder="1" applyAlignment="1">
      <alignment horizontal="center" vertical="center"/>
    </xf>
    <xf numFmtId="40" fontId="2" fillId="0" borderId="113" xfId="3" applyNumberFormat="1" applyFont="1" applyFill="1" applyBorder="1" applyAlignment="1">
      <alignment horizontal="right" vertical="center"/>
    </xf>
    <xf numFmtId="40" fontId="2" fillId="0" borderId="8" xfId="3" applyNumberFormat="1" applyFont="1" applyFill="1" applyBorder="1" applyAlignment="1">
      <alignment horizontal="right" vertical="center"/>
    </xf>
    <xf numFmtId="40" fontId="2" fillId="0" borderId="114" xfId="3" applyNumberFormat="1" applyFont="1" applyFill="1" applyBorder="1" applyAlignment="1">
      <alignment horizontal="right" vertical="center"/>
    </xf>
    <xf numFmtId="40" fontId="2" fillId="0" borderId="7" xfId="3" applyNumberFormat="1" applyFont="1" applyFill="1" applyBorder="1" applyAlignment="1">
      <alignment horizontal="right" vertical="center"/>
    </xf>
    <xf numFmtId="40" fontId="2" fillId="0" borderId="7" xfId="3" quotePrefix="1" applyNumberFormat="1" applyFont="1" applyFill="1" applyBorder="1" applyAlignment="1">
      <alignment horizontal="right" vertical="center"/>
    </xf>
    <xf numFmtId="40" fontId="2" fillId="0" borderId="15" xfId="3" applyNumberFormat="1" applyFont="1" applyFill="1" applyBorder="1" applyAlignment="1">
      <alignment horizontal="right" vertical="center"/>
    </xf>
    <xf numFmtId="40" fontId="2" fillId="0" borderId="29" xfId="3" applyNumberFormat="1" applyFont="1" applyBorder="1" applyAlignment="1">
      <alignment horizontal="right" vertical="center"/>
    </xf>
    <xf numFmtId="0" fontId="14" fillId="0" borderId="5" xfId="6" applyNumberFormat="1" applyFont="1" applyBorder="1" applyAlignment="1">
      <alignment horizontal="right" vertical="center"/>
    </xf>
    <xf numFmtId="40" fontId="2" fillId="0" borderId="61" xfId="3" quotePrefix="1" applyNumberFormat="1" applyFont="1" applyFill="1" applyBorder="1" applyAlignment="1">
      <alignment horizontal="right" vertical="center"/>
    </xf>
    <xf numFmtId="40" fontId="2" fillId="0" borderId="104" xfId="3" quotePrefix="1" applyNumberFormat="1" applyFont="1" applyBorder="1" applyAlignment="1">
      <alignment horizontal="right" vertical="center"/>
    </xf>
    <xf numFmtId="40" fontId="2" fillId="0" borderId="15" xfId="3" quotePrefix="1" applyNumberFormat="1" applyFont="1" applyFill="1" applyBorder="1" applyAlignment="1">
      <alignment horizontal="right" vertical="center"/>
    </xf>
    <xf numFmtId="41" fontId="2" fillId="0" borderId="15" xfId="3" applyNumberFormat="1" applyFont="1" applyBorder="1" applyAlignment="1">
      <alignment horizontal="right" vertical="center"/>
    </xf>
    <xf numFmtId="41" fontId="2" fillId="0" borderId="0" xfId="3" applyNumberFormat="1" applyFont="1" applyBorder="1" applyAlignment="1">
      <alignment horizontal="right" vertical="center"/>
    </xf>
    <xf numFmtId="40" fontId="2" fillId="0" borderId="72" xfId="3" applyNumberFormat="1" applyFont="1" applyBorder="1" applyAlignment="1">
      <alignment horizontal="right" vertical="center"/>
    </xf>
    <xf numFmtId="40" fontId="2" fillId="0" borderId="15" xfId="3" applyNumberFormat="1" applyFont="1" applyBorder="1" applyAlignment="1">
      <alignment horizontal="right" vertical="center"/>
    </xf>
    <xf numFmtId="0" fontId="14" fillId="0" borderId="5" xfId="6" applyNumberFormat="1" applyFont="1" applyBorder="1" applyAlignment="1">
      <alignment horizontal="right"/>
    </xf>
    <xf numFmtId="0" fontId="14" fillId="0" borderId="1" xfId="6" applyFont="1" applyFill="1" applyBorder="1" applyAlignment="1">
      <alignment horizontal="left" vertical="center"/>
    </xf>
    <xf numFmtId="0" fontId="14" fillId="0" borderId="5" xfId="6" applyNumberFormat="1" applyFont="1" applyFill="1" applyBorder="1" applyAlignment="1">
      <alignment horizontal="right"/>
    </xf>
    <xf numFmtId="0" fontId="14" fillId="0" borderId="0" xfId="6" applyFont="1" applyFill="1" applyAlignment="1">
      <alignment horizontal="left" vertical="center" wrapText="1"/>
    </xf>
    <xf numFmtId="0" fontId="1" fillId="0" borderId="0" xfId="6" applyAlignment="1">
      <alignment horizontal="center" vertical="center"/>
    </xf>
    <xf numFmtId="0" fontId="11" fillId="0" borderId="135" xfId="6" applyFont="1" applyBorder="1" applyAlignment="1">
      <alignment horizontal="center" vertical="center"/>
    </xf>
    <xf numFmtId="0" fontId="11" fillId="0" borderId="136" xfId="6" applyFont="1" applyBorder="1" applyAlignment="1">
      <alignment horizontal="center" vertical="center"/>
    </xf>
    <xf numFmtId="0" fontId="10" fillId="0" borderId="0" xfId="6" applyFont="1" applyAlignment="1">
      <alignment vertical="center"/>
    </xf>
    <xf numFmtId="0" fontId="10" fillId="0" borderId="0" xfId="6" applyFont="1" applyAlignment="1">
      <alignment horizontal="left" vertical="center" wrapText="1"/>
    </xf>
    <xf numFmtId="0" fontId="11" fillId="0" borderId="15" xfId="6" applyFont="1" applyFill="1" applyBorder="1" applyAlignment="1">
      <alignment vertical="center" shrinkToFit="1"/>
    </xf>
    <xf numFmtId="0" fontId="11" fillId="0" borderId="36" xfId="6" applyFont="1" applyFill="1" applyBorder="1" applyAlignment="1">
      <alignment vertical="center" shrinkToFit="1"/>
    </xf>
    <xf numFmtId="0" fontId="11" fillId="0" borderId="15" xfId="6" applyFont="1" applyBorder="1" applyAlignment="1">
      <alignment vertical="center" shrinkToFit="1"/>
    </xf>
    <xf numFmtId="0" fontId="11" fillId="0" borderId="36" xfId="6" applyFont="1" applyBorder="1" applyAlignment="1">
      <alignment vertical="center" shrinkToFit="1"/>
    </xf>
    <xf numFmtId="0" fontId="11" fillId="0" borderId="29" xfId="6" applyFont="1" applyBorder="1" applyAlignment="1">
      <alignment vertical="center" shrinkToFit="1"/>
    </xf>
    <xf numFmtId="0" fontId="11" fillId="0" borderId="44" xfId="6" applyFont="1" applyBorder="1" applyAlignment="1">
      <alignment vertical="center" shrinkToFit="1"/>
    </xf>
    <xf numFmtId="0" fontId="10" fillId="0" borderId="1" xfId="6" applyFont="1" applyBorder="1" applyAlignment="1">
      <alignment horizontal="left" vertical="center"/>
    </xf>
    <xf numFmtId="0" fontId="11" fillId="0" borderId="0" xfId="6" applyFont="1" applyAlignment="1">
      <alignment vertical="center"/>
    </xf>
    <xf numFmtId="0" fontId="11" fillId="0" borderId="36" xfId="6" applyFont="1" applyBorder="1" applyAlignment="1">
      <alignment vertical="center"/>
    </xf>
    <xf numFmtId="0" fontId="11" fillId="0" borderId="35" xfId="6" applyFont="1" applyBorder="1" applyAlignment="1">
      <alignment vertical="center" textRotation="255"/>
    </xf>
    <xf numFmtId="0" fontId="11" fillId="0" borderId="0" xfId="6" applyFont="1" applyBorder="1" applyAlignment="1">
      <alignment vertical="center" textRotation="255"/>
    </xf>
    <xf numFmtId="0" fontId="11" fillId="0" borderId="5" xfId="6" applyFont="1" applyBorder="1" applyAlignment="1">
      <alignment vertical="center" textRotation="255"/>
    </xf>
    <xf numFmtId="0" fontId="11" fillId="0" borderId="23" xfId="6" applyFont="1" applyBorder="1" applyAlignment="1">
      <alignment vertical="center" shrinkToFit="1"/>
    </xf>
    <xf numFmtId="0" fontId="11" fillId="0" borderId="34" xfId="6" applyFont="1" applyBorder="1" applyAlignment="1">
      <alignment vertical="center" shrinkToFit="1"/>
    </xf>
    <xf numFmtId="38" fontId="25" fillId="0" borderId="0" xfId="3" applyFont="1" applyAlignment="1">
      <alignment horizontal="center" vertical="center"/>
    </xf>
    <xf numFmtId="38" fontId="1" fillId="0" borderId="0" xfId="3" applyAlignment="1">
      <alignment horizontal="center" vertical="center"/>
    </xf>
    <xf numFmtId="0" fontId="31" fillId="0" borderId="0" xfId="6" applyFont="1">
      <alignment vertical="center"/>
    </xf>
    <xf numFmtId="0" fontId="31" fillId="0" borderId="0" xfId="6" applyFont="1" applyBorder="1">
      <alignment vertical="center"/>
    </xf>
    <xf numFmtId="0" fontId="11" fillId="0" borderId="53" xfId="6" applyFont="1" applyBorder="1" applyAlignment="1">
      <alignment horizontal="center" vertical="center"/>
    </xf>
    <xf numFmtId="0" fontId="11" fillId="0" borderId="8" xfId="6" applyFont="1" applyBorder="1" applyAlignment="1">
      <alignment vertical="center"/>
    </xf>
    <xf numFmtId="0" fontId="11" fillId="0" borderId="111" xfId="6" applyFont="1" applyBorder="1" applyAlignment="1">
      <alignment vertical="center"/>
    </xf>
  </cellXfs>
  <cellStyles count="11">
    <cellStyle name="桁区切り" xfId="1" builtinId="6"/>
    <cellStyle name="桁区切り 2 2" xfId="2" xr:uid="{00000000-0005-0000-0000-000001000000}"/>
    <cellStyle name="桁区切り 3" xfId="3" xr:uid="{00000000-0005-0000-0000-000002000000}"/>
    <cellStyle name="標準" xfId="0" builtinId="0"/>
    <cellStyle name="標準 2" xfId="4" xr:uid="{00000000-0005-0000-0000-000004000000}"/>
    <cellStyle name="標準 2 2 3" xfId="5" xr:uid="{00000000-0005-0000-0000-000005000000}"/>
    <cellStyle name="標準 3" xfId="6" xr:uid="{00000000-0005-0000-0000-000006000000}"/>
    <cellStyle name="標準_12 一覧表（Excel)仕様" xfId="7" xr:uid="{00000000-0005-0000-0000-000007000000}"/>
    <cellStyle name="標準_一覧表様式40100" xfId="8" xr:uid="{00000000-0005-0000-0000-000008000000}"/>
    <cellStyle name="標準_市町村別統計表sample" xfId="9" xr:uid="{00000000-0005-0000-0000-000009000000}"/>
    <cellStyle name="標準_篠塚修正２・市町村別統計表（農家）表側"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漁業経営体数の推移</a:t>
            </a:r>
          </a:p>
        </c:rich>
      </c:tx>
      <c:layout>
        <c:manualLayout>
          <c:xMode val="edge"/>
          <c:yMode val="edge"/>
          <c:x val="0.34730606834680783"/>
          <c:y val="3.703685039370079E-2"/>
        </c:manualLayout>
      </c:layout>
      <c:overlay val="0"/>
      <c:spPr>
        <a:noFill/>
        <a:ln w="25400">
          <a:noFill/>
        </a:ln>
      </c:spPr>
    </c:title>
    <c:autoTitleDeleted val="0"/>
    <c:plotArea>
      <c:layout>
        <c:manualLayout>
          <c:layoutTarget val="inner"/>
          <c:xMode val="edge"/>
          <c:yMode val="edge"/>
          <c:x val="0.21556917742032697"/>
          <c:y val="0.19259328918290877"/>
          <c:w val="0.74551007191193175"/>
          <c:h val="0.43333490066153307"/>
        </c:manualLayout>
      </c:layout>
      <c:barChart>
        <c:barDir val="col"/>
        <c:grouping val="stacked"/>
        <c:varyColors val="0"/>
        <c:ser>
          <c:idx val="0"/>
          <c:order val="0"/>
          <c:tx>
            <c:strRef>
              <c:f>'3-21'!$A$5</c:f>
              <c:strCache>
                <c:ptCount val="1"/>
                <c:pt idx="0">
                  <c:v>天草市</c:v>
                </c:pt>
              </c:strCache>
            </c:strRef>
          </c:tx>
          <c:spPr>
            <a:solidFill>
              <a:srgbClr val="9999FF"/>
            </a:solidFill>
            <a:ln w="12700">
              <a:solidFill>
                <a:srgbClr val="000000"/>
              </a:solidFill>
              <a:prstDash val="solid"/>
            </a:ln>
          </c:spPr>
          <c:invertIfNegative val="0"/>
          <c:dLbls>
            <c:dLbl>
              <c:idx val="0"/>
              <c:layout>
                <c:manualLayout>
                  <c:x val="-4.491401733831486E-4"/>
                  <c:y val="-0.25945349221487385"/>
                </c:manualLayout>
              </c:layout>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571-4A9A-AC19-8483A4F57355}"/>
                </c:ext>
              </c:extLst>
            </c:dLbl>
            <c:dLbl>
              <c:idx val="1"/>
              <c:layout>
                <c:manualLayout>
                  <c:x val="3.1435830935265096E-3"/>
                  <c:y val="-0.24876651208166844"/>
                </c:manualLayout>
              </c:layout>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571-4A9A-AC19-8483A4F57355}"/>
                </c:ext>
              </c:extLst>
            </c:dLbl>
            <c:dLbl>
              <c:idx val="2"/>
              <c:layout>
                <c:manualLayout>
                  <c:x val="7.4858798628186422E-4"/>
                  <c:y val="-0.20027904068261571"/>
                </c:manualLayout>
              </c:layout>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571-4A9A-AC19-8483A4F57355}"/>
                </c:ext>
              </c:extLst>
            </c:dLbl>
            <c:dLbl>
              <c:idx val="3"/>
              <c:layout>
                <c:manualLayout>
                  <c:x val="1.3472949001313691E-3"/>
                  <c:y val="-0.16237738396312471"/>
                </c:manualLayout>
              </c:layout>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571-4A9A-AC19-8483A4F57355}"/>
                </c:ext>
              </c:extLst>
            </c:dLbl>
            <c:dLbl>
              <c:idx val="4"/>
              <c:layout>
                <c:manualLayout>
                  <c:x val="1.9463161459468427E-3"/>
                  <c:y val="-0.14509760342122757"/>
                </c:manualLayout>
              </c:layout>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571-4A9A-AC19-8483A4F57355}"/>
                </c:ext>
              </c:extLst>
            </c:dLbl>
            <c:spPr>
              <a:noFill/>
              <a:ln w="25400">
                <a:noFill/>
              </a:ln>
            </c:spPr>
            <c:txPr>
              <a:bodyPr wrap="square" lIns="38100" tIns="19050" rIns="38100" bIns="19050" anchor="ctr">
                <a:spAutoFit/>
              </a:bodyPr>
              <a:lstStyle/>
              <a:p>
                <a:pPr>
                  <a:defRPr sz="8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'3-21'!$C$4:$G$4</c:f>
              <c:strCache>
                <c:ptCount val="5"/>
                <c:pt idx="0">
                  <c:v>2003年
（平成15年）</c:v>
                </c:pt>
                <c:pt idx="1">
                  <c:v>2008年
（平成20年）</c:v>
                </c:pt>
                <c:pt idx="2">
                  <c:v>2013年
（平成25年）</c:v>
                </c:pt>
                <c:pt idx="3">
                  <c:v>2018年
（平成30年）</c:v>
                </c:pt>
                <c:pt idx="4">
                  <c:v>2023年
（令和5年）</c:v>
                </c:pt>
              </c:strCache>
            </c:strRef>
          </c:cat>
          <c:val>
            <c:numRef>
              <c:f>'3-21'!$C$5:$G$5</c:f>
              <c:numCache>
                <c:formatCode>#,##0_ </c:formatCode>
                <c:ptCount val="5"/>
                <c:pt idx="0">
                  <c:v>1550</c:v>
                </c:pt>
                <c:pt idx="1">
                  <c:v>1379</c:v>
                </c:pt>
                <c:pt idx="2">
                  <c:v>1230</c:v>
                </c:pt>
                <c:pt idx="3">
                  <c:v>1042</c:v>
                </c:pt>
                <c:pt idx="4">
                  <c:v>805</c:v>
                </c:pt>
              </c:numCache>
            </c:numRef>
          </c:val>
          <c:extLst>
            <c:ext xmlns:c16="http://schemas.microsoft.com/office/drawing/2014/chart" uri="{C3380CC4-5D6E-409C-BE32-E72D297353CC}">
              <c16:uniqueId val="{00000005-3571-4A9A-AC19-8483A4F57355}"/>
            </c:ext>
          </c:extLst>
        </c:ser>
        <c:dLbls>
          <c:showLegendKey val="0"/>
          <c:showVal val="0"/>
          <c:showCatName val="0"/>
          <c:showSerName val="0"/>
          <c:showPercent val="0"/>
          <c:showBubbleSize val="0"/>
        </c:dLbls>
        <c:gapWidth val="150"/>
        <c:overlap val="100"/>
        <c:axId val="155756456"/>
        <c:axId val="155759592"/>
      </c:barChart>
      <c:catAx>
        <c:axId val="155756456"/>
        <c:scaling>
          <c:orientation val="minMax"/>
        </c:scaling>
        <c:delete val="0"/>
        <c:axPos val="b"/>
        <c:numFmt formatCode="General" sourceLinked="1"/>
        <c:majorTickMark val="in"/>
        <c:minorTickMark val="none"/>
        <c:tickLblPos val="nextTo"/>
        <c:spPr>
          <a:ln w="3175">
            <a:solidFill>
              <a:srgbClr val="000000"/>
            </a:solidFill>
            <a:prstDash val="solid"/>
          </a:ln>
        </c:spPr>
        <c:txPr>
          <a:bodyPr rot="0" vert="wordArtVertRtl"/>
          <a:lstStyle/>
          <a:p>
            <a:pPr>
              <a:defRPr sz="800" b="0" i="0" u="none" strike="noStrike" baseline="0">
                <a:solidFill>
                  <a:srgbClr val="000000"/>
                </a:solidFill>
                <a:latin typeface="ＭＳ Ｐゴシック"/>
                <a:ea typeface="ＭＳ Ｐゴシック"/>
                <a:cs typeface="ＭＳ Ｐゴシック"/>
              </a:defRPr>
            </a:pPr>
            <a:endParaRPr lang="ja-JP"/>
          </a:p>
        </c:txPr>
        <c:crossAx val="155759592"/>
        <c:crosses val="autoZero"/>
        <c:auto val="1"/>
        <c:lblAlgn val="ctr"/>
        <c:lblOffset val="100"/>
        <c:tickLblSkip val="1"/>
        <c:tickMarkSkip val="1"/>
        <c:noMultiLvlLbl val="0"/>
      </c:catAx>
      <c:valAx>
        <c:axId val="155759592"/>
        <c:scaling>
          <c:orientation val="minMax"/>
        </c:scaling>
        <c:delete val="0"/>
        <c:axPos val="l"/>
        <c:numFmt formatCode="#,##0_ " sourceLinked="1"/>
        <c:majorTickMark val="in"/>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ＭＳ Ｐゴシック"/>
                <a:ea typeface="ＭＳ Ｐゴシック"/>
                <a:cs typeface="ＭＳ Ｐゴシック"/>
              </a:defRPr>
            </a:pPr>
            <a:endParaRPr lang="ja-JP"/>
          </a:p>
        </c:txPr>
        <c:crossAx val="155756456"/>
        <c:crosses val="autoZero"/>
        <c:crossBetween val="between"/>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425196850393659" l="0.78740157480314954" r="0.78740157480314954" t="0.98425196850393659" header="0.51181102362204722" footer="0.51181102362204722"/>
    <c:pageSetup paperSize="9" orientation="landscape" blackAndWhite="1"/>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ja-JP" altLang="en-US" sz="925" b="0" i="0" u="none" strike="noStrike" kern="1200" baseline="0">
                <a:solidFill>
                  <a:srgbClr val="000000"/>
                </a:solidFill>
                <a:latin typeface="ＭＳ Ｐゴシック"/>
                <a:ea typeface="ＭＳ Ｐゴシック"/>
                <a:cs typeface="ＭＳ Ｐゴシック"/>
              </a:defRPr>
            </a:pPr>
            <a:r>
              <a:rPr lang="ja-JP" altLang="en-US" sz="925" b="0" i="0" u="none" strike="noStrike" kern="1200" baseline="0">
                <a:solidFill>
                  <a:srgbClr val="000000"/>
                </a:solidFill>
                <a:latin typeface="ＭＳ Ｐゴシック"/>
                <a:ea typeface="ＭＳ Ｐゴシック"/>
                <a:cs typeface="ＭＳ Ｐゴシック"/>
              </a:rPr>
              <a:t>地区別漁業経営体数の推移</a:t>
            </a:r>
          </a:p>
        </c:rich>
      </c:tx>
      <c:layout>
        <c:manualLayout>
          <c:xMode val="edge"/>
          <c:yMode val="edge"/>
          <c:x val="0.22549006182411344"/>
          <c:y val="1.7224471546734892E-2"/>
        </c:manualLayout>
      </c:layout>
      <c:overlay val="0"/>
    </c:title>
    <c:autoTitleDeleted val="0"/>
    <c:plotArea>
      <c:layout/>
      <c:lineChart>
        <c:grouping val="standard"/>
        <c:varyColors val="0"/>
        <c:ser>
          <c:idx val="0"/>
          <c:order val="0"/>
          <c:tx>
            <c:strRef>
              <c:f>'3-21'!$A$6:$B$6</c:f>
              <c:strCache>
                <c:ptCount val="2"/>
                <c:pt idx="0">
                  <c:v>本渡</c:v>
                </c:pt>
              </c:strCache>
            </c:strRef>
          </c:tx>
          <c:spPr>
            <a:ln w="12700"/>
          </c:spPr>
          <c:cat>
            <c:strRef>
              <c:f>'3-21'!$C$4:$G$4</c:f>
              <c:strCache>
                <c:ptCount val="5"/>
                <c:pt idx="0">
                  <c:v>2003年
（平成15年）</c:v>
                </c:pt>
                <c:pt idx="1">
                  <c:v>2008年
（平成20年）</c:v>
                </c:pt>
                <c:pt idx="2">
                  <c:v>2013年
（平成25年）</c:v>
                </c:pt>
                <c:pt idx="3">
                  <c:v>2018年
（平成30年）</c:v>
                </c:pt>
                <c:pt idx="4">
                  <c:v>2023年
（令和5年）</c:v>
                </c:pt>
              </c:strCache>
            </c:strRef>
          </c:cat>
          <c:val>
            <c:numRef>
              <c:f>'3-21'!$C$6:$G$6</c:f>
              <c:numCache>
                <c:formatCode>#,##0_ </c:formatCode>
                <c:ptCount val="5"/>
                <c:pt idx="0">
                  <c:v>119</c:v>
                </c:pt>
                <c:pt idx="1">
                  <c:v>98</c:v>
                </c:pt>
                <c:pt idx="2">
                  <c:v>103</c:v>
                </c:pt>
                <c:pt idx="3">
                  <c:v>88</c:v>
                </c:pt>
                <c:pt idx="4">
                  <c:v>75</c:v>
                </c:pt>
              </c:numCache>
            </c:numRef>
          </c:val>
          <c:smooth val="0"/>
          <c:extLst>
            <c:ext xmlns:c16="http://schemas.microsoft.com/office/drawing/2014/chart" uri="{C3380CC4-5D6E-409C-BE32-E72D297353CC}">
              <c16:uniqueId val="{00000000-A768-46B4-83F7-8B66F5F9A340}"/>
            </c:ext>
          </c:extLst>
        </c:ser>
        <c:ser>
          <c:idx val="1"/>
          <c:order val="1"/>
          <c:tx>
            <c:strRef>
              <c:f>'3-21'!$A$10:$B$10</c:f>
              <c:strCache>
                <c:ptCount val="2"/>
                <c:pt idx="0">
                  <c:v>牛深</c:v>
                </c:pt>
              </c:strCache>
            </c:strRef>
          </c:tx>
          <c:spPr>
            <a:ln w="12700" cap="rnd">
              <a:round/>
            </a:ln>
          </c:spPr>
          <c:cat>
            <c:strRef>
              <c:f>'3-21'!$C$4:$G$4</c:f>
              <c:strCache>
                <c:ptCount val="5"/>
                <c:pt idx="0">
                  <c:v>2003年
（平成15年）</c:v>
                </c:pt>
                <c:pt idx="1">
                  <c:v>2008年
（平成20年）</c:v>
                </c:pt>
                <c:pt idx="2">
                  <c:v>2013年
（平成25年）</c:v>
                </c:pt>
                <c:pt idx="3">
                  <c:v>2018年
（平成30年）</c:v>
                </c:pt>
                <c:pt idx="4">
                  <c:v>2023年
（令和5年）</c:v>
                </c:pt>
              </c:strCache>
            </c:strRef>
          </c:cat>
          <c:val>
            <c:numRef>
              <c:f>'3-21'!$C$10:$G$10</c:f>
              <c:numCache>
                <c:formatCode>#,##0_ </c:formatCode>
                <c:ptCount val="5"/>
                <c:pt idx="0">
                  <c:v>492</c:v>
                </c:pt>
                <c:pt idx="1">
                  <c:v>427</c:v>
                </c:pt>
                <c:pt idx="2">
                  <c:v>364</c:v>
                </c:pt>
                <c:pt idx="3">
                  <c:v>305</c:v>
                </c:pt>
                <c:pt idx="4">
                  <c:v>246</c:v>
                </c:pt>
              </c:numCache>
            </c:numRef>
          </c:val>
          <c:smooth val="0"/>
          <c:extLst>
            <c:ext xmlns:c16="http://schemas.microsoft.com/office/drawing/2014/chart" uri="{C3380CC4-5D6E-409C-BE32-E72D297353CC}">
              <c16:uniqueId val="{00000001-A768-46B4-83F7-8B66F5F9A340}"/>
            </c:ext>
          </c:extLst>
        </c:ser>
        <c:ser>
          <c:idx val="2"/>
          <c:order val="2"/>
          <c:tx>
            <c:strRef>
              <c:f>'3-21'!$A$15:$B$15</c:f>
              <c:strCache>
                <c:ptCount val="2"/>
                <c:pt idx="0">
                  <c:v>有明</c:v>
                </c:pt>
              </c:strCache>
            </c:strRef>
          </c:tx>
          <c:spPr>
            <a:ln w="12700"/>
          </c:spPr>
          <c:cat>
            <c:strRef>
              <c:f>'3-21'!$C$4:$G$4</c:f>
              <c:strCache>
                <c:ptCount val="5"/>
                <c:pt idx="0">
                  <c:v>2003年
（平成15年）</c:v>
                </c:pt>
                <c:pt idx="1">
                  <c:v>2008年
（平成20年）</c:v>
                </c:pt>
                <c:pt idx="2">
                  <c:v>2013年
（平成25年）</c:v>
                </c:pt>
                <c:pt idx="3">
                  <c:v>2018年
（平成30年）</c:v>
                </c:pt>
                <c:pt idx="4">
                  <c:v>2023年
（令和5年）</c:v>
                </c:pt>
              </c:strCache>
            </c:strRef>
          </c:cat>
          <c:val>
            <c:numRef>
              <c:f>'3-21'!$C$15:$G$15</c:f>
              <c:numCache>
                <c:formatCode>#,##0_ </c:formatCode>
                <c:ptCount val="5"/>
                <c:pt idx="0">
                  <c:v>119</c:v>
                </c:pt>
                <c:pt idx="1">
                  <c:v>113</c:v>
                </c:pt>
                <c:pt idx="2">
                  <c:v>119</c:v>
                </c:pt>
                <c:pt idx="3">
                  <c:v>84</c:v>
                </c:pt>
                <c:pt idx="4">
                  <c:v>67</c:v>
                </c:pt>
              </c:numCache>
            </c:numRef>
          </c:val>
          <c:smooth val="0"/>
          <c:extLst>
            <c:ext xmlns:c16="http://schemas.microsoft.com/office/drawing/2014/chart" uri="{C3380CC4-5D6E-409C-BE32-E72D297353CC}">
              <c16:uniqueId val="{00000002-A768-46B4-83F7-8B66F5F9A340}"/>
            </c:ext>
          </c:extLst>
        </c:ser>
        <c:ser>
          <c:idx val="3"/>
          <c:order val="3"/>
          <c:tx>
            <c:strRef>
              <c:f>'3-21'!$A$19:$B$19</c:f>
              <c:strCache>
                <c:ptCount val="2"/>
                <c:pt idx="0">
                  <c:v>御所浦</c:v>
                </c:pt>
              </c:strCache>
            </c:strRef>
          </c:tx>
          <c:spPr>
            <a:ln w="12700"/>
          </c:spPr>
          <c:cat>
            <c:strRef>
              <c:f>'3-21'!$C$4:$G$4</c:f>
              <c:strCache>
                <c:ptCount val="5"/>
                <c:pt idx="0">
                  <c:v>2003年
（平成15年）</c:v>
                </c:pt>
                <c:pt idx="1">
                  <c:v>2008年
（平成20年）</c:v>
                </c:pt>
                <c:pt idx="2">
                  <c:v>2013年
（平成25年）</c:v>
                </c:pt>
                <c:pt idx="3">
                  <c:v>2018年
（平成30年）</c:v>
                </c:pt>
                <c:pt idx="4">
                  <c:v>2023年
（令和5年）</c:v>
                </c:pt>
              </c:strCache>
            </c:strRef>
          </c:cat>
          <c:val>
            <c:numRef>
              <c:f>'3-21'!$C$19:$G$19</c:f>
              <c:numCache>
                <c:formatCode>#,##0_ </c:formatCode>
                <c:ptCount val="5"/>
                <c:pt idx="0">
                  <c:v>235</c:v>
                </c:pt>
                <c:pt idx="1">
                  <c:v>202</c:v>
                </c:pt>
                <c:pt idx="2">
                  <c:v>187</c:v>
                </c:pt>
                <c:pt idx="3">
                  <c:v>154</c:v>
                </c:pt>
                <c:pt idx="4">
                  <c:v>126</c:v>
                </c:pt>
              </c:numCache>
            </c:numRef>
          </c:val>
          <c:smooth val="0"/>
          <c:extLst>
            <c:ext xmlns:c16="http://schemas.microsoft.com/office/drawing/2014/chart" uri="{C3380CC4-5D6E-409C-BE32-E72D297353CC}">
              <c16:uniqueId val="{00000003-A768-46B4-83F7-8B66F5F9A340}"/>
            </c:ext>
          </c:extLst>
        </c:ser>
        <c:ser>
          <c:idx val="4"/>
          <c:order val="4"/>
          <c:tx>
            <c:strRef>
              <c:f>'3-21'!$A$21:$B$21</c:f>
              <c:strCache>
                <c:ptCount val="2"/>
                <c:pt idx="0">
                  <c:v>倉岳</c:v>
                </c:pt>
              </c:strCache>
            </c:strRef>
          </c:tx>
          <c:spPr>
            <a:ln w="12700"/>
          </c:spPr>
          <c:cat>
            <c:strRef>
              <c:f>'3-21'!$C$4:$G$4</c:f>
              <c:strCache>
                <c:ptCount val="5"/>
                <c:pt idx="0">
                  <c:v>2003年
（平成15年）</c:v>
                </c:pt>
                <c:pt idx="1">
                  <c:v>2008年
（平成20年）</c:v>
                </c:pt>
                <c:pt idx="2">
                  <c:v>2013年
（平成25年）</c:v>
                </c:pt>
                <c:pt idx="3">
                  <c:v>2018年
（平成30年）</c:v>
                </c:pt>
                <c:pt idx="4">
                  <c:v>2023年
（令和5年）</c:v>
                </c:pt>
              </c:strCache>
            </c:strRef>
          </c:cat>
          <c:val>
            <c:numRef>
              <c:f>'3-21'!$C$21:$G$21</c:f>
              <c:numCache>
                <c:formatCode>#,##0_ </c:formatCode>
                <c:ptCount val="5"/>
                <c:pt idx="0">
                  <c:v>78</c:v>
                </c:pt>
                <c:pt idx="1">
                  <c:v>72</c:v>
                </c:pt>
                <c:pt idx="2">
                  <c:v>55</c:v>
                </c:pt>
                <c:pt idx="3">
                  <c:v>42</c:v>
                </c:pt>
                <c:pt idx="4">
                  <c:v>30</c:v>
                </c:pt>
              </c:numCache>
            </c:numRef>
          </c:val>
          <c:smooth val="0"/>
          <c:extLst>
            <c:ext xmlns:c16="http://schemas.microsoft.com/office/drawing/2014/chart" uri="{C3380CC4-5D6E-409C-BE32-E72D297353CC}">
              <c16:uniqueId val="{00000004-A768-46B4-83F7-8B66F5F9A340}"/>
            </c:ext>
          </c:extLst>
        </c:ser>
        <c:ser>
          <c:idx val="6"/>
          <c:order val="5"/>
          <c:tx>
            <c:strRef>
              <c:f>'3-21'!$A$24:$B$24</c:f>
              <c:strCache>
                <c:ptCount val="2"/>
                <c:pt idx="0">
                  <c:v>栖本</c:v>
                </c:pt>
              </c:strCache>
            </c:strRef>
          </c:tx>
          <c:spPr>
            <a:ln w="12700"/>
          </c:spPr>
          <c:cat>
            <c:strRef>
              <c:f>'3-21'!$C$4:$G$4</c:f>
              <c:strCache>
                <c:ptCount val="5"/>
                <c:pt idx="0">
                  <c:v>2003年
（平成15年）</c:v>
                </c:pt>
                <c:pt idx="1">
                  <c:v>2008年
（平成20年）</c:v>
                </c:pt>
                <c:pt idx="2">
                  <c:v>2013年
（平成25年）</c:v>
                </c:pt>
                <c:pt idx="3">
                  <c:v>2018年
（平成30年）</c:v>
                </c:pt>
                <c:pt idx="4">
                  <c:v>2023年
（令和5年）</c:v>
                </c:pt>
              </c:strCache>
            </c:strRef>
          </c:cat>
          <c:val>
            <c:numRef>
              <c:f>'3-21'!$C$24:$G$24</c:f>
              <c:numCache>
                <c:formatCode>#,##0_ </c:formatCode>
                <c:ptCount val="5"/>
                <c:pt idx="0">
                  <c:v>31</c:v>
                </c:pt>
                <c:pt idx="1">
                  <c:v>28</c:v>
                </c:pt>
                <c:pt idx="2">
                  <c:v>28</c:v>
                </c:pt>
                <c:pt idx="3">
                  <c:v>23</c:v>
                </c:pt>
                <c:pt idx="4">
                  <c:v>21</c:v>
                </c:pt>
              </c:numCache>
            </c:numRef>
          </c:val>
          <c:smooth val="0"/>
          <c:extLst>
            <c:ext xmlns:c16="http://schemas.microsoft.com/office/drawing/2014/chart" uri="{C3380CC4-5D6E-409C-BE32-E72D297353CC}">
              <c16:uniqueId val="{00000005-A768-46B4-83F7-8B66F5F9A340}"/>
            </c:ext>
          </c:extLst>
        </c:ser>
        <c:ser>
          <c:idx val="7"/>
          <c:order val="6"/>
          <c:tx>
            <c:strRef>
              <c:f>'3-21'!$A$26:$B$26</c:f>
              <c:strCache>
                <c:ptCount val="2"/>
                <c:pt idx="0">
                  <c:v>新和</c:v>
                </c:pt>
              </c:strCache>
            </c:strRef>
          </c:tx>
          <c:spPr>
            <a:ln w="12700"/>
          </c:spPr>
          <c:cat>
            <c:strRef>
              <c:f>'3-21'!$C$4:$G$4</c:f>
              <c:strCache>
                <c:ptCount val="5"/>
                <c:pt idx="0">
                  <c:v>2003年
（平成15年）</c:v>
                </c:pt>
                <c:pt idx="1">
                  <c:v>2008年
（平成20年）</c:v>
                </c:pt>
                <c:pt idx="2">
                  <c:v>2013年
（平成25年）</c:v>
                </c:pt>
                <c:pt idx="3">
                  <c:v>2018年
（平成30年）</c:v>
                </c:pt>
                <c:pt idx="4">
                  <c:v>2023年
（令和5年）</c:v>
                </c:pt>
              </c:strCache>
            </c:strRef>
          </c:cat>
          <c:val>
            <c:numRef>
              <c:f>'3-21'!$C$26:$G$26</c:f>
              <c:numCache>
                <c:formatCode>#,##0_ </c:formatCode>
                <c:ptCount val="5"/>
                <c:pt idx="0">
                  <c:v>87</c:v>
                </c:pt>
                <c:pt idx="1">
                  <c:v>79</c:v>
                </c:pt>
                <c:pt idx="2">
                  <c:v>78</c:v>
                </c:pt>
                <c:pt idx="3">
                  <c:v>69</c:v>
                </c:pt>
                <c:pt idx="4">
                  <c:v>62</c:v>
                </c:pt>
              </c:numCache>
            </c:numRef>
          </c:val>
          <c:smooth val="0"/>
          <c:extLst>
            <c:ext xmlns:c16="http://schemas.microsoft.com/office/drawing/2014/chart" uri="{C3380CC4-5D6E-409C-BE32-E72D297353CC}">
              <c16:uniqueId val="{00000006-A768-46B4-83F7-8B66F5F9A340}"/>
            </c:ext>
          </c:extLst>
        </c:ser>
        <c:ser>
          <c:idx val="8"/>
          <c:order val="7"/>
          <c:tx>
            <c:strRef>
              <c:f>'3-21'!$A$29:$B$29</c:f>
              <c:strCache>
                <c:ptCount val="2"/>
                <c:pt idx="0">
                  <c:v>五和</c:v>
                </c:pt>
              </c:strCache>
            </c:strRef>
          </c:tx>
          <c:spPr>
            <a:ln w="12700"/>
          </c:spPr>
          <c:cat>
            <c:strRef>
              <c:f>'3-21'!$C$4:$G$4</c:f>
              <c:strCache>
                <c:ptCount val="5"/>
                <c:pt idx="0">
                  <c:v>2003年
（平成15年）</c:v>
                </c:pt>
                <c:pt idx="1">
                  <c:v>2008年
（平成20年）</c:v>
                </c:pt>
                <c:pt idx="2">
                  <c:v>2013年
（平成25年）</c:v>
                </c:pt>
                <c:pt idx="3">
                  <c:v>2018年
（平成30年）</c:v>
                </c:pt>
                <c:pt idx="4">
                  <c:v>2023年
（令和5年）</c:v>
                </c:pt>
              </c:strCache>
            </c:strRef>
          </c:cat>
          <c:val>
            <c:numRef>
              <c:f>'3-21'!$C$29:$G$29</c:f>
              <c:numCache>
                <c:formatCode>#,##0_ </c:formatCode>
                <c:ptCount val="5"/>
                <c:pt idx="0">
                  <c:v>222</c:v>
                </c:pt>
                <c:pt idx="1">
                  <c:v>221</c:v>
                </c:pt>
                <c:pt idx="2">
                  <c:v>180</c:v>
                </c:pt>
                <c:pt idx="3">
                  <c:v>152</c:v>
                </c:pt>
                <c:pt idx="4">
                  <c:v>90</c:v>
                </c:pt>
              </c:numCache>
            </c:numRef>
          </c:val>
          <c:smooth val="0"/>
          <c:extLst>
            <c:ext xmlns:c16="http://schemas.microsoft.com/office/drawing/2014/chart" uri="{C3380CC4-5D6E-409C-BE32-E72D297353CC}">
              <c16:uniqueId val="{00000007-A768-46B4-83F7-8B66F5F9A340}"/>
            </c:ext>
          </c:extLst>
        </c:ser>
        <c:ser>
          <c:idx val="9"/>
          <c:order val="8"/>
          <c:tx>
            <c:strRef>
              <c:f>'3-21'!$A$33:$B$33</c:f>
              <c:strCache>
                <c:ptCount val="2"/>
                <c:pt idx="0">
                  <c:v>天草</c:v>
                </c:pt>
              </c:strCache>
            </c:strRef>
          </c:tx>
          <c:spPr>
            <a:ln w="12700"/>
          </c:spPr>
          <c:cat>
            <c:strRef>
              <c:f>'3-21'!$C$4:$G$4</c:f>
              <c:strCache>
                <c:ptCount val="5"/>
                <c:pt idx="0">
                  <c:v>2003年
（平成15年）</c:v>
                </c:pt>
                <c:pt idx="1">
                  <c:v>2008年
（平成20年）</c:v>
                </c:pt>
                <c:pt idx="2">
                  <c:v>2013年
（平成25年）</c:v>
                </c:pt>
                <c:pt idx="3">
                  <c:v>2018年
（平成30年）</c:v>
                </c:pt>
                <c:pt idx="4">
                  <c:v>2023年
（令和5年）</c:v>
                </c:pt>
              </c:strCache>
            </c:strRef>
          </c:cat>
          <c:val>
            <c:numRef>
              <c:f>'3-21'!$C$33:$G$33</c:f>
              <c:numCache>
                <c:formatCode>#,##0_ </c:formatCode>
                <c:ptCount val="5"/>
                <c:pt idx="0">
                  <c:v>67</c:v>
                </c:pt>
                <c:pt idx="1">
                  <c:v>64</c:v>
                </c:pt>
                <c:pt idx="2">
                  <c:v>47</c:v>
                </c:pt>
                <c:pt idx="3">
                  <c:v>48</c:v>
                </c:pt>
                <c:pt idx="4">
                  <c:v>39</c:v>
                </c:pt>
              </c:numCache>
            </c:numRef>
          </c:val>
          <c:smooth val="0"/>
          <c:extLst>
            <c:ext xmlns:c16="http://schemas.microsoft.com/office/drawing/2014/chart" uri="{C3380CC4-5D6E-409C-BE32-E72D297353CC}">
              <c16:uniqueId val="{00000008-A768-46B4-83F7-8B66F5F9A340}"/>
            </c:ext>
          </c:extLst>
        </c:ser>
        <c:ser>
          <c:idx val="10"/>
          <c:order val="9"/>
          <c:tx>
            <c:strRef>
              <c:f>'3-21'!$A$36:$B$36</c:f>
              <c:strCache>
                <c:ptCount val="2"/>
                <c:pt idx="0">
                  <c:v>河浦</c:v>
                </c:pt>
              </c:strCache>
            </c:strRef>
          </c:tx>
          <c:spPr>
            <a:ln w="12700"/>
          </c:spPr>
          <c:cat>
            <c:strRef>
              <c:f>'3-21'!$C$4:$G$4</c:f>
              <c:strCache>
                <c:ptCount val="5"/>
                <c:pt idx="0">
                  <c:v>2003年
（平成15年）</c:v>
                </c:pt>
                <c:pt idx="1">
                  <c:v>2008年
（平成20年）</c:v>
                </c:pt>
                <c:pt idx="2">
                  <c:v>2013年
（平成25年）</c:v>
                </c:pt>
                <c:pt idx="3">
                  <c:v>2018年
（平成30年）</c:v>
                </c:pt>
                <c:pt idx="4">
                  <c:v>2023年
（令和5年）</c:v>
                </c:pt>
              </c:strCache>
            </c:strRef>
          </c:cat>
          <c:val>
            <c:numRef>
              <c:f>'3-21'!$C$36:$G$36</c:f>
              <c:numCache>
                <c:formatCode>#,##0_ </c:formatCode>
                <c:ptCount val="5"/>
                <c:pt idx="0">
                  <c:v>100</c:v>
                </c:pt>
                <c:pt idx="1">
                  <c:v>75</c:v>
                </c:pt>
                <c:pt idx="2">
                  <c:v>69</c:v>
                </c:pt>
                <c:pt idx="3">
                  <c:v>77</c:v>
                </c:pt>
                <c:pt idx="4">
                  <c:v>49</c:v>
                </c:pt>
              </c:numCache>
            </c:numRef>
          </c:val>
          <c:smooth val="0"/>
          <c:extLst>
            <c:ext xmlns:c16="http://schemas.microsoft.com/office/drawing/2014/chart" uri="{C3380CC4-5D6E-409C-BE32-E72D297353CC}">
              <c16:uniqueId val="{00000009-A768-46B4-83F7-8B66F5F9A340}"/>
            </c:ext>
          </c:extLst>
        </c:ser>
        <c:dLbls>
          <c:showLegendKey val="0"/>
          <c:showVal val="0"/>
          <c:showCatName val="0"/>
          <c:showSerName val="0"/>
          <c:showPercent val="0"/>
          <c:showBubbleSize val="0"/>
        </c:dLbls>
        <c:marker val="1"/>
        <c:smooth val="0"/>
        <c:axId val="155762728"/>
        <c:axId val="155763120"/>
      </c:lineChart>
      <c:catAx>
        <c:axId val="155762728"/>
        <c:scaling>
          <c:orientation val="minMax"/>
        </c:scaling>
        <c:delete val="0"/>
        <c:axPos val="b"/>
        <c:numFmt formatCode="General" sourceLinked="1"/>
        <c:majorTickMark val="none"/>
        <c:minorTickMark val="none"/>
        <c:tickLblPos val="nextTo"/>
        <c:txPr>
          <a:bodyPr rot="0" vert="wordArtVertRtl"/>
          <a:lstStyle/>
          <a:p>
            <a:pPr>
              <a:defRPr sz="800"/>
            </a:pPr>
            <a:endParaRPr lang="ja-JP"/>
          </a:p>
        </c:txPr>
        <c:crossAx val="155763120"/>
        <c:crosses val="autoZero"/>
        <c:auto val="1"/>
        <c:lblAlgn val="ctr"/>
        <c:lblOffset val="100"/>
        <c:noMultiLvlLbl val="0"/>
      </c:catAx>
      <c:valAx>
        <c:axId val="155763120"/>
        <c:scaling>
          <c:orientation val="minMax"/>
        </c:scaling>
        <c:delete val="0"/>
        <c:axPos val="l"/>
        <c:majorGridlines/>
        <c:numFmt formatCode="#,##0_ " sourceLinked="1"/>
        <c:majorTickMark val="none"/>
        <c:minorTickMark val="none"/>
        <c:tickLblPos val="nextTo"/>
        <c:crossAx val="155762728"/>
        <c:crosses val="autoZero"/>
        <c:crossBetween val="between"/>
      </c:valAx>
    </c:plotArea>
    <c:legend>
      <c:legendPos val="r"/>
      <c:layout>
        <c:manualLayout>
          <c:xMode val="edge"/>
          <c:yMode val="edge"/>
          <c:x val="0.75106564364876383"/>
          <c:y val="6.6668322611093178E-2"/>
          <c:w val="0.22847399829497017"/>
          <c:h val="0.82570390057709675"/>
        </c:manualLayout>
      </c:layout>
      <c:overlay val="0"/>
    </c:legend>
    <c:plotVisOnly val="1"/>
    <c:dispBlanksAs val="gap"/>
    <c:showDLblsOverMax val="0"/>
  </c:chart>
  <c:spPr>
    <a:ln w="12700">
      <a:noFill/>
    </a:ln>
  </c:spPr>
  <c:printSettings>
    <c:headerFooter/>
    <c:pageMargins b="0.75" l="0.7" r="0.7" t="0.75" header="0.3" footer="0.3"/>
    <c:pageSetup paperSize="9" orientation="landscape" verticalDpi="0"/>
  </c:printSettings>
  <c:userShapes r:id="rId1"/>
</c:chartSpace>
</file>

<file path=xl/drawings/_rels/drawing10.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19050</xdr:colOff>
      <xdr:row>8</xdr:row>
      <xdr:rowOff>19050</xdr:rowOff>
    </xdr:from>
    <xdr:ext cx="476250" cy="20955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19075" y="1390650"/>
          <a:ext cx="47625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区分</a:t>
          </a:r>
        </a:p>
      </xdr:txBody>
    </xdr:sp>
    <xdr:clientData/>
  </xdr:oneCellAnchor>
  <xdr:oneCellAnchor>
    <xdr:from>
      <xdr:col>0</xdr:col>
      <xdr:colOff>0</xdr:colOff>
      <xdr:row>9</xdr:row>
      <xdr:rowOff>114300</xdr:rowOff>
    </xdr:from>
    <xdr:ext cx="647700" cy="19050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0" y="1676400"/>
          <a:ext cx="64770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nSpc>
              <a:spcPts val="1200"/>
            </a:lnSpc>
          </a:pPr>
          <a:r>
            <a:rPr kumimoji="1" lang="ja-JP" altLang="en-US" sz="1000">
              <a:latin typeface="ＭＳ Ｐ明朝" pitchFamily="18" charset="-128"/>
              <a:ea typeface="ＭＳ Ｐ明朝" pitchFamily="18" charset="-128"/>
            </a:rPr>
            <a:t>年次</a:t>
          </a:r>
          <a:endParaRPr kumimoji="1" lang="en-US" altLang="ja-JP" sz="1000">
            <a:latin typeface="ＭＳ Ｐ明朝" pitchFamily="18" charset="-128"/>
            <a:ea typeface="ＭＳ Ｐ明朝" pitchFamily="18" charset="-128"/>
          </a:endParaRPr>
        </a:p>
        <a:p>
          <a:pPr>
            <a:lnSpc>
              <a:spcPts val="1100"/>
            </a:lnSpc>
          </a:pPr>
          <a:endParaRPr kumimoji="1" lang="ja-JP" altLang="en-US" sz="1100"/>
        </a:p>
      </xdr:txBody>
    </xdr:sp>
    <xdr:clientData/>
  </xdr:oneCellAnchor>
  <xdr:oneCellAnchor>
    <xdr:from>
      <xdr:col>2</xdr:col>
      <xdr:colOff>156128</xdr:colOff>
      <xdr:row>44</xdr:row>
      <xdr:rowOff>38928</xdr:rowOff>
    </xdr:from>
    <xdr:ext cx="476250" cy="209550"/>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594278" y="8106603"/>
          <a:ext cx="47625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区分</a:t>
          </a:r>
        </a:p>
      </xdr:txBody>
    </xdr:sp>
    <xdr:clientData/>
  </xdr:oneCellAnchor>
  <xdr:oneCellAnchor>
    <xdr:from>
      <xdr:col>0</xdr:col>
      <xdr:colOff>104775</xdr:colOff>
      <xdr:row>45</xdr:row>
      <xdr:rowOff>116785</xdr:rowOff>
    </xdr:from>
    <xdr:ext cx="495300" cy="180975"/>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104775" y="8355910"/>
          <a:ext cx="495300"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nSpc>
              <a:spcPts val="1200"/>
            </a:lnSpc>
          </a:pPr>
          <a:r>
            <a:rPr kumimoji="1" lang="ja-JP" altLang="en-US" sz="1000">
              <a:latin typeface="ＭＳ Ｐ明朝" pitchFamily="18" charset="-128"/>
              <a:ea typeface="ＭＳ Ｐ明朝" pitchFamily="18" charset="-128"/>
            </a:rPr>
            <a:t>年次</a:t>
          </a:r>
          <a:endParaRPr kumimoji="1" lang="en-US" altLang="ja-JP" sz="1000">
            <a:latin typeface="ＭＳ Ｐ明朝" pitchFamily="18" charset="-128"/>
            <a:ea typeface="ＭＳ Ｐ明朝" pitchFamily="18" charset="-128"/>
          </a:endParaRPr>
        </a:p>
        <a:p>
          <a:pPr>
            <a:lnSpc>
              <a:spcPts val="1000"/>
            </a:lnSpc>
          </a:pP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133990</xdr:colOff>
      <xdr:row>4</xdr:row>
      <xdr:rowOff>109293</xdr:rowOff>
    </xdr:from>
    <xdr:ext cx="521805" cy="22363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34040" y="899868"/>
          <a:ext cx="521805" cy="2236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区分</a:t>
          </a:r>
        </a:p>
      </xdr:txBody>
    </xdr:sp>
    <xdr:clientData/>
  </xdr:oneCellAnchor>
  <xdr:oneCellAnchor>
    <xdr:from>
      <xdr:col>0</xdr:col>
      <xdr:colOff>0</xdr:colOff>
      <xdr:row>6</xdr:row>
      <xdr:rowOff>32000</xdr:rowOff>
    </xdr:from>
    <xdr:ext cx="819978" cy="223629"/>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0" y="1432175"/>
          <a:ext cx="819978" cy="223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950">
              <a:latin typeface="ＭＳ Ｐ明朝" pitchFamily="18" charset="-128"/>
              <a:ea typeface="ＭＳ Ｐ明朝" pitchFamily="18" charset="-128"/>
            </a:rPr>
            <a:t>旧市区町村</a:t>
          </a:r>
          <a:endParaRPr kumimoji="1" lang="en-US" altLang="ja-JP" sz="950">
            <a:latin typeface="ＭＳ Ｐ明朝" pitchFamily="18" charset="-128"/>
            <a:ea typeface="ＭＳ Ｐ明朝" pitchFamily="18"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133990</xdr:colOff>
      <xdr:row>4</xdr:row>
      <xdr:rowOff>99768</xdr:rowOff>
    </xdr:from>
    <xdr:ext cx="521805" cy="223630"/>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534040" y="918918"/>
          <a:ext cx="521805" cy="2236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区分</a:t>
          </a:r>
        </a:p>
      </xdr:txBody>
    </xdr:sp>
    <xdr:clientData/>
  </xdr:oneCellAnchor>
  <xdr:oneCellAnchor>
    <xdr:from>
      <xdr:col>0</xdr:col>
      <xdr:colOff>0</xdr:colOff>
      <xdr:row>6</xdr:row>
      <xdr:rowOff>32000</xdr:rowOff>
    </xdr:from>
    <xdr:ext cx="819978" cy="223629"/>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0" y="1460750"/>
          <a:ext cx="819978" cy="223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950">
              <a:latin typeface="ＭＳ Ｐ明朝" pitchFamily="18" charset="-128"/>
              <a:ea typeface="ＭＳ Ｐ明朝" pitchFamily="18" charset="-128"/>
            </a:rPr>
            <a:t>旧市区町村</a:t>
          </a:r>
          <a:endParaRPr kumimoji="1" lang="en-US" altLang="ja-JP" sz="950">
            <a:latin typeface="ＭＳ Ｐ明朝" pitchFamily="18" charset="-128"/>
            <a:ea typeface="ＭＳ Ｐ明朝" pitchFamily="18"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9</xdr:col>
      <xdr:colOff>0</xdr:colOff>
      <xdr:row>30</xdr:row>
      <xdr:rowOff>0</xdr:rowOff>
    </xdr:from>
    <xdr:to>
      <xdr:col>9</xdr:col>
      <xdr:colOff>0</xdr:colOff>
      <xdr:row>30</xdr:row>
      <xdr:rowOff>0</xdr:rowOff>
    </xdr:to>
    <xdr:sp macro="" textlink="">
      <xdr:nvSpPr>
        <xdr:cNvPr id="2" name="テキスト 2">
          <a:extLst>
            <a:ext uri="{FF2B5EF4-FFF2-40B4-BE49-F238E27FC236}">
              <a16:creationId xmlns:a16="http://schemas.microsoft.com/office/drawing/2014/main" id="{00000000-0008-0000-0300-000002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3" name="テキスト 2">
          <a:extLst>
            <a:ext uri="{FF2B5EF4-FFF2-40B4-BE49-F238E27FC236}">
              <a16:creationId xmlns:a16="http://schemas.microsoft.com/office/drawing/2014/main" id="{00000000-0008-0000-0300-000003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4" name="テキスト 2">
          <a:extLst>
            <a:ext uri="{FF2B5EF4-FFF2-40B4-BE49-F238E27FC236}">
              <a16:creationId xmlns:a16="http://schemas.microsoft.com/office/drawing/2014/main" id="{00000000-0008-0000-0300-000004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24</xdr:row>
      <xdr:rowOff>161925</xdr:rowOff>
    </xdr:from>
    <xdr:to>
      <xdr:col>9</xdr:col>
      <xdr:colOff>0</xdr:colOff>
      <xdr:row>25</xdr:row>
      <xdr:rowOff>85725</xdr:rowOff>
    </xdr:to>
    <xdr:sp macro="" textlink="">
      <xdr:nvSpPr>
        <xdr:cNvPr id="5" name="Text Box 6">
          <a:extLst>
            <a:ext uri="{FF2B5EF4-FFF2-40B4-BE49-F238E27FC236}">
              <a16:creationId xmlns:a16="http://schemas.microsoft.com/office/drawing/2014/main" id="{00000000-0008-0000-0300-000005000000}"/>
            </a:ext>
          </a:extLst>
        </xdr:cNvPr>
        <xdr:cNvSpPr txBox="1">
          <a:spLocks noChangeArrowheads="1"/>
        </xdr:cNvSpPr>
      </xdr:nvSpPr>
      <xdr:spPr bwMode="auto">
        <a:xfrm>
          <a:off x="1676400" y="423862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6" name="テキスト 2">
          <a:extLst>
            <a:ext uri="{FF2B5EF4-FFF2-40B4-BE49-F238E27FC236}">
              <a16:creationId xmlns:a16="http://schemas.microsoft.com/office/drawing/2014/main" id="{00000000-0008-0000-0300-000006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7" name="テキスト 2">
          <a:extLst>
            <a:ext uri="{FF2B5EF4-FFF2-40B4-BE49-F238E27FC236}">
              <a16:creationId xmlns:a16="http://schemas.microsoft.com/office/drawing/2014/main" id="{00000000-0008-0000-0300-000007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8" name="テキスト 2">
          <a:extLst>
            <a:ext uri="{FF2B5EF4-FFF2-40B4-BE49-F238E27FC236}">
              <a16:creationId xmlns:a16="http://schemas.microsoft.com/office/drawing/2014/main" id="{00000000-0008-0000-0300-000008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9" name="テキスト 2">
          <a:extLst>
            <a:ext uri="{FF2B5EF4-FFF2-40B4-BE49-F238E27FC236}">
              <a16:creationId xmlns:a16="http://schemas.microsoft.com/office/drawing/2014/main" id="{00000000-0008-0000-0300-000009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0" name="テキスト 2">
          <a:extLst>
            <a:ext uri="{FF2B5EF4-FFF2-40B4-BE49-F238E27FC236}">
              <a16:creationId xmlns:a16="http://schemas.microsoft.com/office/drawing/2014/main" id="{00000000-0008-0000-0300-00000A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1" name="テキスト 2">
          <a:extLst>
            <a:ext uri="{FF2B5EF4-FFF2-40B4-BE49-F238E27FC236}">
              <a16:creationId xmlns:a16="http://schemas.microsoft.com/office/drawing/2014/main" id="{00000000-0008-0000-0300-00000B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2" name="テキスト 2">
          <a:extLst>
            <a:ext uri="{FF2B5EF4-FFF2-40B4-BE49-F238E27FC236}">
              <a16:creationId xmlns:a16="http://schemas.microsoft.com/office/drawing/2014/main" id="{00000000-0008-0000-0300-00000C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3" name="テキスト 2">
          <a:extLst>
            <a:ext uri="{FF2B5EF4-FFF2-40B4-BE49-F238E27FC236}">
              <a16:creationId xmlns:a16="http://schemas.microsoft.com/office/drawing/2014/main" id="{00000000-0008-0000-0300-00000D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4" name="テキスト 2">
          <a:extLst>
            <a:ext uri="{FF2B5EF4-FFF2-40B4-BE49-F238E27FC236}">
              <a16:creationId xmlns:a16="http://schemas.microsoft.com/office/drawing/2014/main" id="{00000000-0008-0000-0300-00000E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5" name="テキスト 2">
          <a:extLst>
            <a:ext uri="{FF2B5EF4-FFF2-40B4-BE49-F238E27FC236}">
              <a16:creationId xmlns:a16="http://schemas.microsoft.com/office/drawing/2014/main" id="{00000000-0008-0000-0300-00000F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24</xdr:row>
      <xdr:rowOff>161925</xdr:rowOff>
    </xdr:from>
    <xdr:to>
      <xdr:col>9</xdr:col>
      <xdr:colOff>0</xdr:colOff>
      <xdr:row>25</xdr:row>
      <xdr:rowOff>85725</xdr:rowOff>
    </xdr:to>
    <xdr:sp macro="" textlink="">
      <xdr:nvSpPr>
        <xdr:cNvPr id="16" name="Text Box 17">
          <a:extLst>
            <a:ext uri="{FF2B5EF4-FFF2-40B4-BE49-F238E27FC236}">
              <a16:creationId xmlns:a16="http://schemas.microsoft.com/office/drawing/2014/main" id="{00000000-0008-0000-0300-000010000000}"/>
            </a:ext>
          </a:extLst>
        </xdr:cNvPr>
        <xdr:cNvSpPr txBox="1">
          <a:spLocks noChangeArrowheads="1"/>
        </xdr:cNvSpPr>
      </xdr:nvSpPr>
      <xdr:spPr bwMode="auto">
        <a:xfrm>
          <a:off x="1676400" y="423862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7" name="テキスト 2">
          <a:extLst>
            <a:ext uri="{FF2B5EF4-FFF2-40B4-BE49-F238E27FC236}">
              <a16:creationId xmlns:a16="http://schemas.microsoft.com/office/drawing/2014/main" id="{00000000-0008-0000-0300-000011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8" name="テキスト 2">
          <a:extLst>
            <a:ext uri="{FF2B5EF4-FFF2-40B4-BE49-F238E27FC236}">
              <a16:creationId xmlns:a16="http://schemas.microsoft.com/office/drawing/2014/main" id="{00000000-0008-0000-0300-000012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9" name="テキスト 2">
          <a:extLst>
            <a:ext uri="{FF2B5EF4-FFF2-40B4-BE49-F238E27FC236}">
              <a16:creationId xmlns:a16="http://schemas.microsoft.com/office/drawing/2014/main" id="{00000000-0008-0000-0300-000013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20" name="テキスト 2">
          <a:extLst>
            <a:ext uri="{FF2B5EF4-FFF2-40B4-BE49-F238E27FC236}">
              <a16:creationId xmlns:a16="http://schemas.microsoft.com/office/drawing/2014/main" id="{00000000-0008-0000-0300-000014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24</xdr:row>
      <xdr:rowOff>161925</xdr:rowOff>
    </xdr:from>
    <xdr:to>
      <xdr:col>9</xdr:col>
      <xdr:colOff>0</xdr:colOff>
      <xdr:row>25</xdr:row>
      <xdr:rowOff>85725</xdr:rowOff>
    </xdr:to>
    <xdr:sp macro="" textlink="">
      <xdr:nvSpPr>
        <xdr:cNvPr id="21" name="Text Box 22">
          <a:extLst>
            <a:ext uri="{FF2B5EF4-FFF2-40B4-BE49-F238E27FC236}">
              <a16:creationId xmlns:a16="http://schemas.microsoft.com/office/drawing/2014/main" id="{00000000-0008-0000-0300-000015000000}"/>
            </a:ext>
          </a:extLst>
        </xdr:cNvPr>
        <xdr:cNvSpPr txBox="1">
          <a:spLocks noChangeArrowheads="1"/>
        </xdr:cNvSpPr>
      </xdr:nvSpPr>
      <xdr:spPr bwMode="auto">
        <a:xfrm>
          <a:off x="1676400" y="423862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22" name="テキスト 2">
          <a:extLst>
            <a:ext uri="{FF2B5EF4-FFF2-40B4-BE49-F238E27FC236}">
              <a16:creationId xmlns:a16="http://schemas.microsoft.com/office/drawing/2014/main" id="{00000000-0008-0000-0300-000016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23" name="テキスト 2">
          <a:extLst>
            <a:ext uri="{FF2B5EF4-FFF2-40B4-BE49-F238E27FC236}">
              <a16:creationId xmlns:a16="http://schemas.microsoft.com/office/drawing/2014/main" id="{00000000-0008-0000-0300-000017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24" name="テキスト 2">
          <a:extLst>
            <a:ext uri="{FF2B5EF4-FFF2-40B4-BE49-F238E27FC236}">
              <a16:creationId xmlns:a16="http://schemas.microsoft.com/office/drawing/2014/main" id="{00000000-0008-0000-0300-000018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25" name="テキスト 2">
          <a:extLst>
            <a:ext uri="{FF2B5EF4-FFF2-40B4-BE49-F238E27FC236}">
              <a16:creationId xmlns:a16="http://schemas.microsoft.com/office/drawing/2014/main" id="{00000000-0008-0000-0300-000019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24</xdr:row>
      <xdr:rowOff>161925</xdr:rowOff>
    </xdr:from>
    <xdr:to>
      <xdr:col>9</xdr:col>
      <xdr:colOff>0</xdr:colOff>
      <xdr:row>25</xdr:row>
      <xdr:rowOff>85725</xdr:rowOff>
    </xdr:to>
    <xdr:sp macro="" textlink="">
      <xdr:nvSpPr>
        <xdr:cNvPr id="26" name="Text Box 27">
          <a:extLst>
            <a:ext uri="{FF2B5EF4-FFF2-40B4-BE49-F238E27FC236}">
              <a16:creationId xmlns:a16="http://schemas.microsoft.com/office/drawing/2014/main" id="{00000000-0008-0000-0300-00001A000000}"/>
            </a:ext>
          </a:extLst>
        </xdr:cNvPr>
        <xdr:cNvSpPr txBox="1">
          <a:spLocks noChangeArrowheads="1"/>
        </xdr:cNvSpPr>
      </xdr:nvSpPr>
      <xdr:spPr bwMode="auto">
        <a:xfrm>
          <a:off x="1676400" y="423862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27" name="テキスト 2">
          <a:extLst>
            <a:ext uri="{FF2B5EF4-FFF2-40B4-BE49-F238E27FC236}">
              <a16:creationId xmlns:a16="http://schemas.microsoft.com/office/drawing/2014/main" id="{00000000-0008-0000-0300-00001B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28" name="テキスト 2">
          <a:extLst>
            <a:ext uri="{FF2B5EF4-FFF2-40B4-BE49-F238E27FC236}">
              <a16:creationId xmlns:a16="http://schemas.microsoft.com/office/drawing/2014/main" id="{00000000-0008-0000-0300-00001C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29" name="テキスト 2">
          <a:extLst>
            <a:ext uri="{FF2B5EF4-FFF2-40B4-BE49-F238E27FC236}">
              <a16:creationId xmlns:a16="http://schemas.microsoft.com/office/drawing/2014/main" id="{00000000-0008-0000-0300-00001D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30" name="テキスト 2">
          <a:extLst>
            <a:ext uri="{FF2B5EF4-FFF2-40B4-BE49-F238E27FC236}">
              <a16:creationId xmlns:a16="http://schemas.microsoft.com/office/drawing/2014/main" id="{00000000-0008-0000-0300-00001E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24</xdr:row>
      <xdr:rowOff>161925</xdr:rowOff>
    </xdr:from>
    <xdr:to>
      <xdr:col>9</xdr:col>
      <xdr:colOff>0</xdr:colOff>
      <xdr:row>25</xdr:row>
      <xdr:rowOff>85725</xdr:rowOff>
    </xdr:to>
    <xdr:sp macro="" textlink="">
      <xdr:nvSpPr>
        <xdr:cNvPr id="31" name="Text Box 32">
          <a:extLst>
            <a:ext uri="{FF2B5EF4-FFF2-40B4-BE49-F238E27FC236}">
              <a16:creationId xmlns:a16="http://schemas.microsoft.com/office/drawing/2014/main" id="{00000000-0008-0000-0300-00001F000000}"/>
            </a:ext>
          </a:extLst>
        </xdr:cNvPr>
        <xdr:cNvSpPr txBox="1">
          <a:spLocks noChangeArrowheads="1"/>
        </xdr:cNvSpPr>
      </xdr:nvSpPr>
      <xdr:spPr bwMode="auto">
        <a:xfrm>
          <a:off x="1676400" y="423862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32" name="テキスト 2">
          <a:extLst>
            <a:ext uri="{FF2B5EF4-FFF2-40B4-BE49-F238E27FC236}">
              <a16:creationId xmlns:a16="http://schemas.microsoft.com/office/drawing/2014/main" id="{00000000-0008-0000-0300-000020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33" name="テキスト 2">
          <a:extLst>
            <a:ext uri="{FF2B5EF4-FFF2-40B4-BE49-F238E27FC236}">
              <a16:creationId xmlns:a16="http://schemas.microsoft.com/office/drawing/2014/main" id="{00000000-0008-0000-0300-000021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34" name="テキスト 2">
          <a:extLst>
            <a:ext uri="{FF2B5EF4-FFF2-40B4-BE49-F238E27FC236}">
              <a16:creationId xmlns:a16="http://schemas.microsoft.com/office/drawing/2014/main" id="{00000000-0008-0000-0300-000022000000}"/>
            </a:ext>
          </a:extLst>
        </xdr:cNvPr>
        <xdr:cNvSpPr txBox="1">
          <a:spLocks noChangeArrowheads="1"/>
        </xdr:cNvSpPr>
      </xdr:nvSpPr>
      <xdr:spPr bwMode="auto">
        <a:xfrm>
          <a:off x="1676400" y="57912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200025</xdr:colOff>
      <xdr:row>29</xdr:row>
      <xdr:rowOff>361950</xdr:rowOff>
    </xdr:from>
    <xdr:to>
      <xdr:col>9</xdr:col>
      <xdr:colOff>200025</xdr:colOff>
      <xdr:row>29</xdr:row>
      <xdr:rowOff>361950</xdr:rowOff>
    </xdr:to>
    <xdr:sp macro="" textlink="">
      <xdr:nvSpPr>
        <xdr:cNvPr id="35" name="テキスト 2">
          <a:extLst>
            <a:ext uri="{FF2B5EF4-FFF2-40B4-BE49-F238E27FC236}">
              <a16:creationId xmlns:a16="http://schemas.microsoft.com/office/drawing/2014/main" id="{00000000-0008-0000-0300-000023000000}"/>
            </a:ext>
          </a:extLst>
        </xdr:cNvPr>
        <xdr:cNvSpPr txBox="1">
          <a:spLocks noChangeArrowheads="1"/>
        </xdr:cNvSpPr>
      </xdr:nvSpPr>
      <xdr:spPr bwMode="auto">
        <a:xfrm>
          <a:off x="1876425" y="575310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24</xdr:row>
      <xdr:rowOff>161925</xdr:rowOff>
    </xdr:from>
    <xdr:to>
      <xdr:col>9</xdr:col>
      <xdr:colOff>0</xdr:colOff>
      <xdr:row>25</xdr:row>
      <xdr:rowOff>85725</xdr:rowOff>
    </xdr:to>
    <xdr:sp macro="" textlink="">
      <xdr:nvSpPr>
        <xdr:cNvPr id="36" name="Text Box 37">
          <a:extLst>
            <a:ext uri="{FF2B5EF4-FFF2-40B4-BE49-F238E27FC236}">
              <a16:creationId xmlns:a16="http://schemas.microsoft.com/office/drawing/2014/main" id="{00000000-0008-0000-0300-000024000000}"/>
            </a:ext>
          </a:extLst>
        </xdr:cNvPr>
        <xdr:cNvSpPr txBox="1">
          <a:spLocks noChangeArrowheads="1"/>
        </xdr:cNvSpPr>
      </xdr:nvSpPr>
      <xdr:spPr bwMode="auto">
        <a:xfrm>
          <a:off x="1676400" y="423862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36</xdr:row>
      <xdr:rowOff>0</xdr:rowOff>
    </xdr:from>
    <xdr:to>
      <xdr:col>8</xdr:col>
      <xdr:colOff>0</xdr:colOff>
      <xdr:row>36</xdr:row>
      <xdr:rowOff>0</xdr:rowOff>
    </xdr:to>
    <xdr:sp macro="" textlink="">
      <xdr:nvSpPr>
        <xdr:cNvPr id="2" name="テキスト 2">
          <a:extLst>
            <a:ext uri="{FF2B5EF4-FFF2-40B4-BE49-F238E27FC236}">
              <a16:creationId xmlns:a16="http://schemas.microsoft.com/office/drawing/2014/main" id="{00000000-0008-0000-0400-000002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3" name="テキスト 2">
          <a:extLst>
            <a:ext uri="{FF2B5EF4-FFF2-40B4-BE49-F238E27FC236}">
              <a16:creationId xmlns:a16="http://schemas.microsoft.com/office/drawing/2014/main" id="{00000000-0008-0000-0400-000003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4" name="テキスト 2">
          <a:extLst>
            <a:ext uri="{FF2B5EF4-FFF2-40B4-BE49-F238E27FC236}">
              <a16:creationId xmlns:a16="http://schemas.microsoft.com/office/drawing/2014/main" id="{00000000-0008-0000-0400-000004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30</xdr:row>
      <xdr:rowOff>161925</xdr:rowOff>
    </xdr:from>
    <xdr:to>
      <xdr:col>8</xdr:col>
      <xdr:colOff>0</xdr:colOff>
      <xdr:row>31</xdr:row>
      <xdr:rowOff>85725</xdr:rowOff>
    </xdr:to>
    <xdr:sp macro="" textlink="">
      <xdr:nvSpPr>
        <xdr:cNvPr id="5" name="Text Box 4">
          <a:extLst>
            <a:ext uri="{FF2B5EF4-FFF2-40B4-BE49-F238E27FC236}">
              <a16:creationId xmlns:a16="http://schemas.microsoft.com/office/drawing/2014/main" id="{00000000-0008-0000-0400-000005000000}"/>
            </a:ext>
          </a:extLst>
        </xdr:cNvPr>
        <xdr:cNvSpPr txBox="1">
          <a:spLocks noChangeArrowheads="1"/>
        </xdr:cNvSpPr>
      </xdr:nvSpPr>
      <xdr:spPr bwMode="auto">
        <a:xfrm>
          <a:off x="125730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6" name="テキスト 2">
          <a:extLst>
            <a:ext uri="{FF2B5EF4-FFF2-40B4-BE49-F238E27FC236}">
              <a16:creationId xmlns:a16="http://schemas.microsoft.com/office/drawing/2014/main" id="{00000000-0008-0000-0400-000006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7" name="テキスト 2">
          <a:extLst>
            <a:ext uri="{FF2B5EF4-FFF2-40B4-BE49-F238E27FC236}">
              <a16:creationId xmlns:a16="http://schemas.microsoft.com/office/drawing/2014/main" id="{00000000-0008-0000-0400-000007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8" name="テキスト 2">
          <a:extLst>
            <a:ext uri="{FF2B5EF4-FFF2-40B4-BE49-F238E27FC236}">
              <a16:creationId xmlns:a16="http://schemas.microsoft.com/office/drawing/2014/main" id="{00000000-0008-0000-0400-000008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9" name="テキスト 2">
          <a:extLst>
            <a:ext uri="{FF2B5EF4-FFF2-40B4-BE49-F238E27FC236}">
              <a16:creationId xmlns:a16="http://schemas.microsoft.com/office/drawing/2014/main" id="{00000000-0008-0000-0400-000009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10" name="テキスト 2">
          <a:extLst>
            <a:ext uri="{FF2B5EF4-FFF2-40B4-BE49-F238E27FC236}">
              <a16:creationId xmlns:a16="http://schemas.microsoft.com/office/drawing/2014/main" id="{00000000-0008-0000-0400-00000A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11" name="テキスト 2">
          <a:extLst>
            <a:ext uri="{FF2B5EF4-FFF2-40B4-BE49-F238E27FC236}">
              <a16:creationId xmlns:a16="http://schemas.microsoft.com/office/drawing/2014/main" id="{00000000-0008-0000-0400-00000B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12" name="テキスト 2">
          <a:extLst>
            <a:ext uri="{FF2B5EF4-FFF2-40B4-BE49-F238E27FC236}">
              <a16:creationId xmlns:a16="http://schemas.microsoft.com/office/drawing/2014/main" id="{00000000-0008-0000-0400-00000C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13" name="テキスト 2">
          <a:extLst>
            <a:ext uri="{FF2B5EF4-FFF2-40B4-BE49-F238E27FC236}">
              <a16:creationId xmlns:a16="http://schemas.microsoft.com/office/drawing/2014/main" id="{00000000-0008-0000-0400-00000D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14" name="テキスト 2">
          <a:extLst>
            <a:ext uri="{FF2B5EF4-FFF2-40B4-BE49-F238E27FC236}">
              <a16:creationId xmlns:a16="http://schemas.microsoft.com/office/drawing/2014/main" id="{00000000-0008-0000-0400-00000E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15" name="テキスト 2">
          <a:extLst>
            <a:ext uri="{FF2B5EF4-FFF2-40B4-BE49-F238E27FC236}">
              <a16:creationId xmlns:a16="http://schemas.microsoft.com/office/drawing/2014/main" id="{00000000-0008-0000-0400-00000F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30</xdr:row>
      <xdr:rowOff>161925</xdr:rowOff>
    </xdr:from>
    <xdr:to>
      <xdr:col>8</xdr:col>
      <xdr:colOff>0</xdr:colOff>
      <xdr:row>31</xdr:row>
      <xdr:rowOff>85725</xdr:rowOff>
    </xdr:to>
    <xdr:sp macro="" textlink="">
      <xdr:nvSpPr>
        <xdr:cNvPr id="16" name="Text Box 15">
          <a:extLst>
            <a:ext uri="{FF2B5EF4-FFF2-40B4-BE49-F238E27FC236}">
              <a16:creationId xmlns:a16="http://schemas.microsoft.com/office/drawing/2014/main" id="{00000000-0008-0000-0400-000010000000}"/>
            </a:ext>
          </a:extLst>
        </xdr:cNvPr>
        <xdr:cNvSpPr txBox="1">
          <a:spLocks noChangeArrowheads="1"/>
        </xdr:cNvSpPr>
      </xdr:nvSpPr>
      <xdr:spPr bwMode="auto">
        <a:xfrm>
          <a:off x="125730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17" name="テキスト 2">
          <a:extLst>
            <a:ext uri="{FF2B5EF4-FFF2-40B4-BE49-F238E27FC236}">
              <a16:creationId xmlns:a16="http://schemas.microsoft.com/office/drawing/2014/main" id="{00000000-0008-0000-0400-000011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18" name="テキスト 2">
          <a:extLst>
            <a:ext uri="{FF2B5EF4-FFF2-40B4-BE49-F238E27FC236}">
              <a16:creationId xmlns:a16="http://schemas.microsoft.com/office/drawing/2014/main" id="{00000000-0008-0000-0400-000012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19" name="テキスト 2">
          <a:extLst>
            <a:ext uri="{FF2B5EF4-FFF2-40B4-BE49-F238E27FC236}">
              <a16:creationId xmlns:a16="http://schemas.microsoft.com/office/drawing/2014/main" id="{00000000-0008-0000-0400-000013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20" name="テキスト 2">
          <a:extLst>
            <a:ext uri="{FF2B5EF4-FFF2-40B4-BE49-F238E27FC236}">
              <a16:creationId xmlns:a16="http://schemas.microsoft.com/office/drawing/2014/main" id="{00000000-0008-0000-0400-000014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30</xdr:row>
      <xdr:rowOff>161925</xdr:rowOff>
    </xdr:from>
    <xdr:to>
      <xdr:col>8</xdr:col>
      <xdr:colOff>0</xdr:colOff>
      <xdr:row>31</xdr:row>
      <xdr:rowOff>85725</xdr:rowOff>
    </xdr:to>
    <xdr:sp macro="" textlink="">
      <xdr:nvSpPr>
        <xdr:cNvPr id="21" name="Text Box 20">
          <a:extLst>
            <a:ext uri="{FF2B5EF4-FFF2-40B4-BE49-F238E27FC236}">
              <a16:creationId xmlns:a16="http://schemas.microsoft.com/office/drawing/2014/main" id="{00000000-0008-0000-0400-000015000000}"/>
            </a:ext>
          </a:extLst>
        </xdr:cNvPr>
        <xdr:cNvSpPr txBox="1">
          <a:spLocks noChangeArrowheads="1"/>
        </xdr:cNvSpPr>
      </xdr:nvSpPr>
      <xdr:spPr bwMode="auto">
        <a:xfrm>
          <a:off x="125730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22" name="テキスト 2">
          <a:extLst>
            <a:ext uri="{FF2B5EF4-FFF2-40B4-BE49-F238E27FC236}">
              <a16:creationId xmlns:a16="http://schemas.microsoft.com/office/drawing/2014/main" id="{00000000-0008-0000-0400-000016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23" name="テキスト 2">
          <a:extLst>
            <a:ext uri="{FF2B5EF4-FFF2-40B4-BE49-F238E27FC236}">
              <a16:creationId xmlns:a16="http://schemas.microsoft.com/office/drawing/2014/main" id="{00000000-0008-0000-0400-000017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24" name="テキスト 2">
          <a:extLst>
            <a:ext uri="{FF2B5EF4-FFF2-40B4-BE49-F238E27FC236}">
              <a16:creationId xmlns:a16="http://schemas.microsoft.com/office/drawing/2014/main" id="{00000000-0008-0000-0400-000018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25" name="テキスト 2">
          <a:extLst>
            <a:ext uri="{FF2B5EF4-FFF2-40B4-BE49-F238E27FC236}">
              <a16:creationId xmlns:a16="http://schemas.microsoft.com/office/drawing/2014/main" id="{00000000-0008-0000-0400-000019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30</xdr:row>
      <xdr:rowOff>161925</xdr:rowOff>
    </xdr:from>
    <xdr:to>
      <xdr:col>8</xdr:col>
      <xdr:colOff>0</xdr:colOff>
      <xdr:row>31</xdr:row>
      <xdr:rowOff>85725</xdr:rowOff>
    </xdr:to>
    <xdr:sp macro="" textlink="">
      <xdr:nvSpPr>
        <xdr:cNvPr id="26" name="Text Box 25">
          <a:extLst>
            <a:ext uri="{FF2B5EF4-FFF2-40B4-BE49-F238E27FC236}">
              <a16:creationId xmlns:a16="http://schemas.microsoft.com/office/drawing/2014/main" id="{00000000-0008-0000-0400-00001A000000}"/>
            </a:ext>
          </a:extLst>
        </xdr:cNvPr>
        <xdr:cNvSpPr txBox="1">
          <a:spLocks noChangeArrowheads="1"/>
        </xdr:cNvSpPr>
      </xdr:nvSpPr>
      <xdr:spPr bwMode="auto">
        <a:xfrm>
          <a:off x="125730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27" name="テキスト 2">
          <a:extLst>
            <a:ext uri="{FF2B5EF4-FFF2-40B4-BE49-F238E27FC236}">
              <a16:creationId xmlns:a16="http://schemas.microsoft.com/office/drawing/2014/main" id="{00000000-0008-0000-0400-00001B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28" name="テキスト 2">
          <a:extLst>
            <a:ext uri="{FF2B5EF4-FFF2-40B4-BE49-F238E27FC236}">
              <a16:creationId xmlns:a16="http://schemas.microsoft.com/office/drawing/2014/main" id="{00000000-0008-0000-0400-00001C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29" name="テキスト 2">
          <a:extLst>
            <a:ext uri="{FF2B5EF4-FFF2-40B4-BE49-F238E27FC236}">
              <a16:creationId xmlns:a16="http://schemas.microsoft.com/office/drawing/2014/main" id="{00000000-0008-0000-0400-00001D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30" name="テキスト 2">
          <a:extLst>
            <a:ext uri="{FF2B5EF4-FFF2-40B4-BE49-F238E27FC236}">
              <a16:creationId xmlns:a16="http://schemas.microsoft.com/office/drawing/2014/main" id="{00000000-0008-0000-0400-00001E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30</xdr:row>
      <xdr:rowOff>161925</xdr:rowOff>
    </xdr:from>
    <xdr:to>
      <xdr:col>8</xdr:col>
      <xdr:colOff>0</xdr:colOff>
      <xdr:row>31</xdr:row>
      <xdr:rowOff>85725</xdr:rowOff>
    </xdr:to>
    <xdr:sp macro="" textlink="">
      <xdr:nvSpPr>
        <xdr:cNvPr id="31" name="Text Box 30">
          <a:extLst>
            <a:ext uri="{FF2B5EF4-FFF2-40B4-BE49-F238E27FC236}">
              <a16:creationId xmlns:a16="http://schemas.microsoft.com/office/drawing/2014/main" id="{00000000-0008-0000-0400-00001F000000}"/>
            </a:ext>
          </a:extLst>
        </xdr:cNvPr>
        <xdr:cNvSpPr txBox="1">
          <a:spLocks noChangeArrowheads="1"/>
        </xdr:cNvSpPr>
      </xdr:nvSpPr>
      <xdr:spPr bwMode="auto">
        <a:xfrm>
          <a:off x="125730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32" name="テキスト 2">
          <a:extLst>
            <a:ext uri="{FF2B5EF4-FFF2-40B4-BE49-F238E27FC236}">
              <a16:creationId xmlns:a16="http://schemas.microsoft.com/office/drawing/2014/main" id="{00000000-0008-0000-0400-000020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33" name="テキスト 2">
          <a:extLst>
            <a:ext uri="{FF2B5EF4-FFF2-40B4-BE49-F238E27FC236}">
              <a16:creationId xmlns:a16="http://schemas.microsoft.com/office/drawing/2014/main" id="{00000000-0008-0000-0400-000021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34" name="テキスト 2">
          <a:extLst>
            <a:ext uri="{FF2B5EF4-FFF2-40B4-BE49-F238E27FC236}">
              <a16:creationId xmlns:a16="http://schemas.microsoft.com/office/drawing/2014/main" id="{00000000-0008-0000-0400-000022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36</xdr:row>
      <xdr:rowOff>0</xdr:rowOff>
    </xdr:from>
    <xdr:to>
      <xdr:col>8</xdr:col>
      <xdr:colOff>0</xdr:colOff>
      <xdr:row>36</xdr:row>
      <xdr:rowOff>0</xdr:rowOff>
    </xdr:to>
    <xdr:sp macro="" textlink="">
      <xdr:nvSpPr>
        <xdr:cNvPr id="35" name="テキスト 2">
          <a:extLst>
            <a:ext uri="{FF2B5EF4-FFF2-40B4-BE49-F238E27FC236}">
              <a16:creationId xmlns:a16="http://schemas.microsoft.com/office/drawing/2014/main" id="{00000000-0008-0000-0400-000023000000}"/>
            </a:ext>
          </a:extLst>
        </xdr:cNvPr>
        <xdr:cNvSpPr txBox="1">
          <a:spLocks noChangeArrowheads="1"/>
        </xdr:cNvSpPr>
      </xdr:nvSpPr>
      <xdr:spPr bwMode="auto">
        <a:xfrm>
          <a:off x="125730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30</xdr:row>
      <xdr:rowOff>161925</xdr:rowOff>
    </xdr:from>
    <xdr:to>
      <xdr:col>8</xdr:col>
      <xdr:colOff>0</xdr:colOff>
      <xdr:row>31</xdr:row>
      <xdr:rowOff>85725</xdr:rowOff>
    </xdr:to>
    <xdr:sp macro="" textlink="">
      <xdr:nvSpPr>
        <xdr:cNvPr id="36" name="Text Box 35">
          <a:extLst>
            <a:ext uri="{FF2B5EF4-FFF2-40B4-BE49-F238E27FC236}">
              <a16:creationId xmlns:a16="http://schemas.microsoft.com/office/drawing/2014/main" id="{00000000-0008-0000-0400-000024000000}"/>
            </a:ext>
          </a:extLst>
        </xdr:cNvPr>
        <xdr:cNvSpPr txBox="1">
          <a:spLocks noChangeArrowheads="1"/>
        </xdr:cNvSpPr>
      </xdr:nvSpPr>
      <xdr:spPr bwMode="auto">
        <a:xfrm>
          <a:off x="125730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9</xdr:row>
      <xdr:rowOff>0</xdr:rowOff>
    </xdr:from>
    <xdr:to>
      <xdr:col>8</xdr:col>
      <xdr:colOff>0</xdr:colOff>
      <xdr:row>9</xdr:row>
      <xdr:rowOff>0</xdr:rowOff>
    </xdr:to>
    <xdr:sp macro="" textlink="">
      <xdr:nvSpPr>
        <xdr:cNvPr id="37" name="テキスト 2">
          <a:extLst>
            <a:ext uri="{FF2B5EF4-FFF2-40B4-BE49-F238E27FC236}">
              <a16:creationId xmlns:a16="http://schemas.microsoft.com/office/drawing/2014/main" id="{00000000-0008-0000-0400-000025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38" name="テキスト 2">
          <a:extLst>
            <a:ext uri="{FF2B5EF4-FFF2-40B4-BE49-F238E27FC236}">
              <a16:creationId xmlns:a16="http://schemas.microsoft.com/office/drawing/2014/main" id="{00000000-0008-0000-0400-000026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39" name="テキスト 2">
          <a:extLst>
            <a:ext uri="{FF2B5EF4-FFF2-40B4-BE49-F238E27FC236}">
              <a16:creationId xmlns:a16="http://schemas.microsoft.com/office/drawing/2014/main" id="{00000000-0008-0000-0400-000027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161925</xdr:rowOff>
    </xdr:from>
    <xdr:to>
      <xdr:col>8</xdr:col>
      <xdr:colOff>0</xdr:colOff>
      <xdr:row>3</xdr:row>
      <xdr:rowOff>85725</xdr:rowOff>
    </xdr:to>
    <xdr:sp macro="" textlink="">
      <xdr:nvSpPr>
        <xdr:cNvPr id="40" name="Text Box 39">
          <a:extLst>
            <a:ext uri="{FF2B5EF4-FFF2-40B4-BE49-F238E27FC236}">
              <a16:creationId xmlns:a16="http://schemas.microsoft.com/office/drawing/2014/main" id="{00000000-0008-0000-0400-000028000000}"/>
            </a:ext>
          </a:extLst>
        </xdr:cNvPr>
        <xdr:cNvSpPr txBox="1">
          <a:spLocks noChangeArrowheads="1"/>
        </xdr:cNvSpPr>
      </xdr:nvSpPr>
      <xdr:spPr bwMode="auto">
        <a:xfrm>
          <a:off x="1257300" y="5905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9</xdr:row>
      <xdr:rowOff>0</xdr:rowOff>
    </xdr:from>
    <xdr:to>
      <xdr:col>8</xdr:col>
      <xdr:colOff>0</xdr:colOff>
      <xdr:row>9</xdr:row>
      <xdr:rowOff>0</xdr:rowOff>
    </xdr:to>
    <xdr:sp macro="" textlink="">
      <xdr:nvSpPr>
        <xdr:cNvPr id="41" name="テキスト 2">
          <a:extLst>
            <a:ext uri="{FF2B5EF4-FFF2-40B4-BE49-F238E27FC236}">
              <a16:creationId xmlns:a16="http://schemas.microsoft.com/office/drawing/2014/main" id="{00000000-0008-0000-0400-000029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42" name="テキスト 2">
          <a:extLst>
            <a:ext uri="{FF2B5EF4-FFF2-40B4-BE49-F238E27FC236}">
              <a16:creationId xmlns:a16="http://schemas.microsoft.com/office/drawing/2014/main" id="{00000000-0008-0000-0400-00002A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43" name="テキスト 2">
          <a:extLst>
            <a:ext uri="{FF2B5EF4-FFF2-40B4-BE49-F238E27FC236}">
              <a16:creationId xmlns:a16="http://schemas.microsoft.com/office/drawing/2014/main" id="{00000000-0008-0000-0400-00002B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44" name="テキスト 2">
          <a:extLst>
            <a:ext uri="{FF2B5EF4-FFF2-40B4-BE49-F238E27FC236}">
              <a16:creationId xmlns:a16="http://schemas.microsoft.com/office/drawing/2014/main" id="{00000000-0008-0000-0400-00002C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45" name="テキスト 2">
          <a:extLst>
            <a:ext uri="{FF2B5EF4-FFF2-40B4-BE49-F238E27FC236}">
              <a16:creationId xmlns:a16="http://schemas.microsoft.com/office/drawing/2014/main" id="{00000000-0008-0000-0400-00002D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46" name="テキスト 2">
          <a:extLst>
            <a:ext uri="{FF2B5EF4-FFF2-40B4-BE49-F238E27FC236}">
              <a16:creationId xmlns:a16="http://schemas.microsoft.com/office/drawing/2014/main" id="{00000000-0008-0000-0400-00002E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47" name="テキスト 2">
          <a:extLst>
            <a:ext uri="{FF2B5EF4-FFF2-40B4-BE49-F238E27FC236}">
              <a16:creationId xmlns:a16="http://schemas.microsoft.com/office/drawing/2014/main" id="{00000000-0008-0000-0400-00002F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48" name="テキスト 2">
          <a:extLst>
            <a:ext uri="{FF2B5EF4-FFF2-40B4-BE49-F238E27FC236}">
              <a16:creationId xmlns:a16="http://schemas.microsoft.com/office/drawing/2014/main" id="{00000000-0008-0000-0400-000030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49" name="テキスト 2">
          <a:extLst>
            <a:ext uri="{FF2B5EF4-FFF2-40B4-BE49-F238E27FC236}">
              <a16:creationId xmlns:a16="http://schemas.microsoft.com/office/drawing/2014/main" id="{00000000-0008-0000-0400-000031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50" name="テキスト 2">
          <a:extLst>
            <a:ext uri="{FF2B5EF4-FFF2-40B4-BE49-F238E27FC236}">
              <a16:creationId xmlns:a16="http://schemas.microsoft.com/office/drawing/2014/main" id="{00000000-0008-0000-0400-000032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161925</xdr:rowOff>
    </xdr:from>
    <xdr:to>
      <xdr:col>8</xdr:col>
      <xdr:colOff>0</xdr:colOff>
      <xdr:row>3</xdr:row>
      <xdr:rowOff>85725</xdr:rowOff>
    </xdr:to>
    <xdr:sp macro="" textlink="">
      <xdr:nvSpPr>
        <xdr:cNvPr id="51" name="Text Box 50">
          <a:extLst>
            <a:ext uri="{FF2B5EF4-FFF2-40B4-BE49-F238E27FC236}">
              <a16:creationId xmlns:a16="http://schemas.microsoft.com/office/drawing/2014/main" id="{00000000-0008-0000-0400-000033000000}"/>
            </a:ext>
          </a:extLst>
        </xdr:cNvPr>
        <xdr:cNvSpPr txBox="1">
          <a:spLocks noChangeArrowheads="1"/>
        </xdr:cNvSpPr>
      </xdr:nvSpPr>
      <xdr:spPr bwMode="auto">
        <a:xfrm>
          <a:off x="1257300" y="5905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9</xdr:row>
      <xdr:rowOff>0</xdr:rowOff>
    </xdr:from>
    <xdr:to>
      <xdr:col>8</xdr:col>
      <xdr:colOff>0</xdr:colOff>
      <xdr:row>9</xdr:row>
      <xdr:rowOff>0</xdr:rowOff>
    </xdr:to>
    <xdr:sp macro="" textlink="">
      <xdr:nvSpPr>
        <xdr:cNvPr id="52" name="テキスト 2">
          <a:extLst>
            <a:ext uri="{FF2B5EF4-FFF2-40B4-BE49-F238E27FC236}">
              <a16:creationId xmlns:a16="http://schemas.microsoft.com/office/drawing/2014/main" id="{00000000-0008-0000-0400-000034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53" name="テキスト 2">
          <a:extLst>
            <a:ext uri="{FF2B5EF4-FFF2-40B4-BE49-F238E27FC236}">
              <a16:creationId xmlns:a16="http://schemas.microsoft.com/office/drawing/2014/main" id="{00000000-0008-0000-0400-000035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54" name="テキスト 2">
          <a:extLst>
            <a:ext uri="{FF2B5EF4-FFF2-40B4-BE49-F238E27FC236}">
              <a16:creationId xmlns:a16="http://schemas.microsoft.com/office/drawing/2014/main" id="{00000000-0008-0000-0400-000036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55" name="テキスト 2">
          <a:extLst>
            <a:ext uri="{FF2B5EF4-FFF2-40B4-BE49-F238E27FC236}">
              <a16:creationId xmlns:a16="http://schemas.microsoft.com/office/drawing/2014/main" id="{00000000-0008-0000-0400-000037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161925</xdr:rowOff>
    </xdr:from>
    <xdr:to>
      <xdr:col>8</xdr:col>
      <xdr:colOff>0</xdr:colOff>
      <xdr:row>3</xdr:row>
      <xdr:rowOff>85725</xdr:rowOff>
    </xdr:to>
    <xdr:sp macro="" textlink="">
      <xdr:nvSpPr>
        <xdr:cNvPr id="56" name="Text Box 55">
          <a:extLst>
            <a:ext uri="{FF2B5EF4-FFF2-40B4-BE49-F238E27FC236}">
              <a16:creationId xmlns:a16="http://schemas.microsoft.com/office/drawing/2014/main" id="{00000000-0008-0000-0400-000038000000}"/>
            </a:ext>
          </a:extLst>
        </xdr:cNvPr>
        <xdr:cNvSpPr txBox="1">
          <a:spLocks noChangeArrowheads="1"/>
        </xdr:cNvSpPr>
      </xdr:nvSpPr>
      <xdr:spPr bwMode="auto">
        <a:xfrm>
          <a:off x="1257300" y="5905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9</xdr:row>
      <xdr:rowOff>0</xdr:rowOff>
    </xdr:from>
    <xdr:to>
      <xdr:col>8</xdr:col>
      <xdr:colOff>0</xdr:colOff>
      <xdr:row>9</xdr:row>
      <xdr:rowOff>0</xdr:rowOff>
    </xdr:to>
    <xdr:sp macro="" textlink="">
      <xdr:nvSpPr>
        <xdr:cNvPr id="57" name="テキスト 2">
          <a:extLst>
            <a:ext uri="{FF2B5EF4-FFF2-40B4-BE49-F238E27FC236}">
              <a16:creationId xmlns:a16="http://schemas.microsoft.com/office/drawing/2014/main" id="{00000000-0008-0000-0400-000039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58" name="テキスト 2">
          <a:extLst>
            <a:ext uri="{FF2B5EF4-FFF2-40B4-BE49-F238E27FC236}">
              <a16:creationId xmlns:a16="http://schemas.microsoft.com/office/drawing/2014/main" id="{00000000-0008-0000-0400-00003A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59" name="テキスト 2">
          <a:extLst>
            <a:ext uri="{FF2B5EF4-FFF2-40B4-BE49-F238E27FC236}">
              <a16:creationId xmlns:a16="http://schemas.microsoft.com/office/drawing/2014/main" id="{00000000-0008-0000-0400-00003B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60" name="テキスト 2">
          <a:extLst>
            <a:ext uri="{FF2B5EF4-FFF2-40B4-BE49-F238E27FC236}">
              <a16:creationId xmlns:a16="http://schemas.microsoft.com/office/drawing/2014/main" id="{00000000-0008-0000-0400-00003C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161925</xdr:rowOff>
    </xdr:from>
    <xdr:to>
      <xdr:col>8</xdr:col>
      <xdr:colOff>0</xdr:colOff>
      <xdr:row>3</xdr:row>
      <xdr:rowOff>85725</xdr:rowOff>
    </xdr:to>
    <xdr:sp macro="" textlink="">
      <xdr:nvSpPr>
        <xdr:cNvPr id="61" name="Text Box 60">
          <a:extLst>
            <a:ext uri="{FF2B5EF4-FFF2-40B4-BE49-F238E27FC236}">
              <a16:creationId xmlns:a16="http://schemas.microsoft.com/office/drawing/2014/main" id="{00000000-0008-0000-0400-00003D000000}"/>
            </a:ext>
          </a:extLst>
        </xdr:cNvPr>
        <xdr:cNvSpPr txBox="1">
          <a:spLocks noChangeArrowheads="1"/>
        </xdr:cNvSpPr>
      </xdr:nvSpPr>
      <xdr:spPr bwMode="auto">
        <a:xfrm>
          <a:off x="1257300" y="5905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9</xdr:row>
      <xdr:rowOff>0</xdr:rowOff>
    </xdr:from>
    <xdr:to>
      <xdr:col>8</xdr:col>
      <xdr:colOff>0</xdr:colOff>
      <xdr:row>9</xdr:row>
      <xdr:rowOff>0</xdr:rowOff>
    </xdr:to>
    <xdr:sp macro="" textlink="">
      <xdr:nvSpPr>
        <xdr:cNvPr id="62" name="テキスト 2">
          <a:extLst>
            <a:ext uri="{FF2B5EF4-FFF2-40B4-BE49-F238E27FC236}">
              <a16:creationId xmlns:a16="http://schemas.microsoft.com/office/drawing/2014/main" id="{00000000-0008-0000-0400-00003E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63" name="テキスト 2">
          <a:extLst>
            <a:ext uri="{FF2B5EF4-FFF2-40B4-BE49-F238E27FC236}">
              <a16:creationId xmlns:a16="http://schemas.microsoft.com/office/drawing/2014/main" id="{00000000-0008-0000-0400-00003F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64" name="テキスト 2">
          <a:extLst>
            <a:ext uri="{FF2B5EF4-FFF2-40B4-BE49-F238E27FC236}">
              <a16:creationId xmlns:a16="http://schemas.microsoft.com/office/drawing/2014/main" id="{00000000-0008-0000-0400-000040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65" name="テキスト 2">
          <a:extLst>
            <a:ext uri="{FF2B5EF4-FFF2-40B4-BE49-F238E27FC236}">
              <a16:creationId xmlns:a16="http://schemas.microsoft.com/office/drawing/2014/main" id="{00000000-0008-0000-0400-000041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161925</xdr:rowOff>
    </xdr:from>
    <xdr:to>
      <xdr:col>8</xdr:col>
      <xdr:colOff>0</xdr:colOff>
      <xdr:row>3</xdr:row>
      <xdr:rowOff>85725</xdr:rowOff>
    </xdr:to>
    <xdr:sp macro="" textlink="">
      <xdr:nvSpPr>
        <xdr:cNvPr id="66" name="Text Box 65">
          <a:extLst>
            <a:ext uri="{FF2B5EF4-FFF2-40B4-BE49-F238E27FC236}">
              <a16:creationId xmlns:a16="http://schemas.microsoft.com/office/drawing/2014/main" id="{00000000-0008-0000-0400-000042000000}"/>
            </a:ext>
          </a:extLst>
        </xdr:cNvPr>
        <xdr:cNvSpPr txBox="1">
          <a:spLocks noChangeArrowheads="1"/>
        </xdr:cNvSpPr>
      </xdr:nvSpPr>
      <xdr:spPr bwMode="auto">
        <a:xfrm>
          <a:off x="1257300" y="5905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9</xdr:row>
      <xdr:rowOff>0</xdr:rowOff>
    </xdr:from>
    <xdr:to>
      <xdr:col>8</xdr:col>
      <xdr:colOff>0</xdr:colOff>
      <xdr:row>9</xdr:row>
      <xdr:rowOff>0</xdr:rowOff>
    </xdr:to>
    <xdr:sp macro="" textlink="">
      <xdr:nvSpPr>
        <xdr:cNvPr id="67" name="テキスト 2">
          <a:extLst>
            <a:ext uri="{FF2B5EF4-FFF2-40B4-BE49-F238E27FC236}">
              <a16:creationId xmlns:a16="http://schemas.microsoft.com/office/drawing/2014/main" id="{00000000-0008-0000-0400-000043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68" name="テキスト 2">
          <a:extLst>
            <a:ext uri="{FF2B5EF4-FFF2-40B4-BE49-F238E27FC236}">
              <a16:creationId xmlns:a16="http://schemas.microsoft.com/office/drawing/2014/main" id="{00000000-0008-0000-0400-000044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69" name="テキスト 2">
          <a:extLst>
            <a:ext uri="{FF2B5EF4-FFF2-40B4-BE49-F238E27FC236}">
              <a16:creationId xmlns:a16="http://schemas.microsoft.com/office/drawing/2014/main" id="{00000000-0008-0000-0400-000045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9</xdr:row>
      <xdr:rowOff>0</xdr:rowOff>
    </xdr:from>
    <xdr:to>
      <xdr:col>8</xdr:col>
      <xdr:colOff>0</xdr:colOff>
      <xdr:row>9</xdr:row>
      <xdr:rowOff>0</xdr:rowOff>
    </xdr:to>
    <xdr:sp macro="" textlink="">
      <xdr:nvSpPr>
        <xdr:cNvPr id="70" name="テキスト 2">
          <a:extLst>
            <a:ext uri="{FF2B5EF4-FFF2-40B4-BE49-F238E27FC236}">
              <a16:creationId xmlns:a16="http://schemas.microsoft.com/office/drawing/2014/main" id="{00000000-0008-0000-0400-000046000000}"/>
            </a:ext>
          </a:extLst>
        </xdr:cNvPr>
        <xdr:cNvSpPr txBox="1">
          <a:spLocks noChangeArrowheads="1"/>
        </xdr:cNvSpPr>
      </xdr:nvSpPr>
      <xdr:spPr bwMode="auto">
        <a:xfrm>
          <a:off x="1257300" y="2114550"/>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161925</xdr:rowOff>
    </xdr:from>
    <xdr:to>
      <xdr:col>8</xdr:col>
      <xdr:colOff>0</xdr:colOff>
      <xdr:row>3</xdr:row>
      <xdr:rowOff>85725</xdr:rowOff>
    </xdr:to>
    <xdr:sp macro="" textlink="">
      <xdr:nvSpPr>
        <xdr:cNvPr id="71" name="Text Box 70">
          <a:extLst>
            <a:ext uri="{FF2B5EF4-FFF2-40B4-BE49-F238E27FC236}">
              <a16:creationId xmlns:a16="http://schemas.microsoft.com/office/drawing/2014/main" id="{00000000-0008-0000-0400-000047000000}"/>
            </a:ext>
          </a:extLst>
        </xdr:cNvPr>
        <xdr:cNvSpPr txBox="1">
          <a:spLocks noChangeArrowheads="1"/>
        </xdr:cNvSpPr>
      </xdr:nvSpPr>
      <xdr:spPr bwMode="auto">
        <a:xfrm>
          <a:off x="1257300" y="5905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72" name="テキスト 2">
          <a:extLst>
            <a:ext uri="{FF2B5EF4-FFF2-40B4-BE49-F238E27FC236}">
              <a16:creationId xmlns:a16="http://schemas.microsoft.com/office/drawing/2014/main" id="{00000000-0008-0000-0400-000048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73" name="テキスト 2">
          <a:extLst>
            <a:ext uri="{FF2B5EF4-FFF2-40B4-BE49-F238E27FC236}">
              <a16:creationId xmlns:a16="http://schemas.microsoft.com/office/drawing/2014/main" id="{00000000-0008-0000-0400-000049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74" name="テキスト 2">
          <a:extLst>
            <a:ext uri="{FF2B5EF4-FFF2-40B4-BE49-F238E27FC236}">
              <a16:creationId xmlns:a16="http://schemas.microsoft.com/office/drawing/2014/main" id="{00000000-0008-0000-0400-00004A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16</xdr:row>
      <xdr:rowOff>161925</xdr:rowOff>
    </xdr:from>
    <xdr:to>
      <xdr:col>8</xdr:col>
      <xdr:colOff>0</xdr:colOff>
      <xdr:row>17</xdr:row>
      <xdr:rowOff>85725</xdr:rowOff>
    </xdr:to>
    <xdr:sp macro="" textlink="">
      <xdr:nvSpPr>
        <xdr:cNvPr id="75" name="Text Box 74">
          <a:extLst>
            <a:ext uri="{FF2B5EF4-FFF2-40B4-BE49-F238E27FC236}">
              <a16:creationId xmlns:a16="http://schemas.microsoft.com/office/drawing/2014/main" id="{00000000-0008-0000-0400-00004B000000}"/>
            </a:ext>
          </a:extLst>
        </xdr:cNvPr>
        <xdr:cNvSpPr txBox="1">
          <a:spLocks noChangeArrowheads="1"/>
        </xdr:cNvSpPr>
      </xdr:nvSpPr>
      <xdr:spPr bwMode="auto">
        <a:xfrm>
          <a:off x="1257300" y="364807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76" name="テキスト 2">
          <a:extLst>
            <a:ext uri="{FF2B5EF4-FFF2-40B4-BE49-F238E27FC236}">
              <a16:creationId xmlns:a16="http://schemas.microsoft.com/office/drawing/2014/main" id="{00000000-0008-0000-0400-00004C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77" name="テキスト 2">
          <a:extLst>
            <a:ext uri="{FF2B5EF4-FFF2-40B4-BE49-F238E27FC236}">
              <a16:creationId xmlns:a16="http://schemas.microsoft.com/office/drawing/2014/main" id="{00000000-0008-0000-0400-00004D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78" name="テキスト 2">
          <a:extLst>
            <a:ext uri="{FF2B5EF4-FFF2-40B4-BE49-F238E27FC236}">
              <a16:creationId xmlns:a16="http://schemas.microsoft.com/office/drawing/2014/main" id="{00000000-0008-0000-0400-00004E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79" name="テキスト 2">
          <a:extLst>
            <a:ext uri="{FF2B5EF4-FFF2-40B4-BE49-F238E27FC236}">
              <a16:creationId xmlns:a16="http://schemas.microsoft.com/office/drawing/2014/main" id="{00000000-0008-0000-0400-00004F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80" name="テキスト 2">
          <a:extLst>
            <a:ext uri="{FF2B5EF4-FFF2-40B4-BE49-F238E27FC236}">
              <a16:creationId xmlns:a16="http://schemas.microsoft.com/office/drawing/2014/main" id="{00000000-0008-0000-0400-000050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81" name="テキスト 2">
          <a:extLst>
            <a:ext uri="{FF2B5EF4-FFF2-40B4-BE49-F238E27FC236}">
              <a16:creationId xmlns:a16="http://schemas.microsoft.com/office/drawing/2014/main" id="{00000000-0008-0000-0400-000051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82" name="テキスト 2">
          <a:extLst>
            <a:ext uri="{FF2B5EF4-FFF2-40B4-BE49-F238E27FC236}">
              <a16:creationId xmlns:a16="http://schemas.microsoft.com/office/drawing/2014/main" id="{00000000-0008-0000-0400-000052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83" name="テキスト 2">
          <a:extLst>
            <a:ext uri="{FF2B5EF4-FFF2-40B4-BE49-F238E27FC236}">
              <a16:creationId xmlns:a16="http://schemas.microsoft.com/office/drawing/2014/main" id="{00000000-0008-0000-0400-000053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84" name="テキスト 2">
          <a:extLst>
            <a:ext uri="{FF2B5EF4-FFF2-40B4-BE49-F238E27FC236}">
              <a16:creationId xmlns:a16="http://schemas.microsoft.com/office/drawing/2014/main" id="{00000000-0008-0000-0400-000054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85" name="テキスト 2">
          <a:extLst>
            <a:ext uri="{FF2B5EF4-FFF2-40B4-BE49-F238E27FC236}">
              <a16:creationId xmlns:a16="http://schemas.microsoft.com/office/drawing/2014/main" id="{00000000-0008-0000-0400-000055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16</xdr:row>
      <xdr:rowOff>161925</xdr:rowOff>
    </xdr:from>
    <xdr:to>
      <xdr:col>8</xdr:col>
      <xdr:colOff>0</xdr:colOff>
      <xdr:row>17</xdr:row>
      <xdr:rowOff>85725</xdr:rowOff>
    </xdr:to>
    <xdr:sp macro="" textlink="">
      <xdr:nvSpPr>
        <xdr:cNvPr id="86" name="Text Box 85">
          <a:extLst>
            <a:ext uri="{FF2B5EF4-FFF2-40B4-BE49-F238E27FC236}">
              <a16:creationId xmlns:a16="http://schemas.microsoft.com/office/drawing/2014/main" id="{00000000-0008-0000-0400-000056000000}"/>
            </a:ext>
          </a:extLst>
        </xdr:cNvPr>
        <xdr:cNvSpPr txBox="1">
          <a:spLocks noChangeArrowheads="1"/>
        </xdr:cNvSpPr>
      </xdr:nvSpPr>
      <xdr:spPr bwMode="auto">
        <a:xfrm>
          <a:off x="1257300" y="364807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87" name="テキスト 2">
          <a:extLst>
            <a:ext uri="{FF2B5EF4-FFF2-40B4-BE49-F238E27FC236}">
              <a16:creationId xmlns:a16="http://schemas.microsoft.com/office/drawing/2014/main" id="{00000000-0008-0000-0400-000057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88" name="テキスト 2">
          <a:extLst>
            <a:ext uri="{FF2B5EF4-FFF2-40B4-BE49-F238E27FC236}">
              <a16:creationId xmlns:a16="http://schemas.microsoft.com/office/drawing/2014/main" id="{00000000-0008-0000-0400-000058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89" name="テキスト 2">
          <a:extLst>
            <a:ext uri="{FF2B5EF4-FFF2-40B4-BE49-F238E27FC236}">
              <a16:creationId xmlns:a16="http://schemas.microsoft.com/office/drawing/2014/main" id="{00000000-0008-0000-0400-000059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90" name="テキスト 2">
          <a:extLst>
            <a:ext uri="{FF2B5EF4-FFF2-40B4-BE49-F238E27FC236}">
              <a16:creationId xmlns:a16="http://schemas.microsoft.com/office/drawing/2014/main" id="{00000000-0008-0000-0400-00005A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16</xdr:row>
      <xdr:rowOff>161925</xdr:rowOff>
    </xdr:from>
    <xdr:to>
      <xdr:col>8</xdr:col>
      <xdr:colOff>0</xdr:colOff>
      <xdr:row>17</xdr:row>
      <xdr:rowOff>85725</xdr:rowOff>
    </xdr:to>
    <xdr:sp macro="" textlink="">
      <xdr:nvSpPr>
        <xdr:cNvPr id="91" name="Text Box 90">
          <a:extLst>
            <a:ext uri="{FF2B5EF4-FFF2-40B4-BE49-F238E27FC236}">
              <a16:creationId xmlns:a16="http://schemas.microsoft.com/office/drawing/2014/main" id="{00000000-0008-0000-0400-00005B000000}"/>
            </a:ext>
          </a:extLst>
        </xdr:cNvPr>
        <xdr:cNvSpPr txBox="1">
          <a:spLocks noChangeArrowheads="1"/>
        </xdr:cNvSpPr>
      </xdr:nvSpPr>
      <xdr:spPr bwMode="auto">
        <a:xfrm>
          <a:off x="1257300" y="364807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92" name="テキスト 2">
          <a:extLst>
            <a:ext uri="{FF2B5EF4-FFF2-40B4-BE49-F238E27FC236}">
              <a16:creationId xmlns:a16="http://schemas.microsoft.com/office/drawing/2014/main" id="{00000000-0008-0000-0400-00005C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93" name="テキスト 2">
          <a:extLst>
            <a:ext uri="{FF2B5EF4-FFF2-40B4-BE49-F238E27FC236}">
              <a16:creationId xmlns:a16="http://schemas.microsoft.com/office/drawing/2014/main" id="{00000000-0008-0000-0400-00005D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94" name="テキスト 2">
          <a:extLst>
            <a:ext uri="{FF2B5EF4-FFF2-40B4-BE49-F238E27FC236}">
              <a16:creationId xmlns:a16="http://schemas.microsoft.com/office/drawing/2014/main" id="{00000000-0008-0000-0400-00005E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95" name="テキスト 2">
          <a:extLst>
            <a:ext uri="{FF2B5EF4-FFF2-40B4-BE49-F238E27FC236}">
              <a16:creationId xmlns:a16="http://schemas.microsoft.com/office/drawing/2014/main" id="{00000000-0008-0000-0400-00005F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16</xdr:row>
      <xdr:rowOff>161925</xdr:rowOff>
    </xdr:from>
    <xdr:to>
      <xdr:col>8</xdr:col>
      <xdr:colOff>0</xdr:colOff>
      <xdr:row>17</xdr:row>
      <xdr:rowOff>85725</xdr:rowOff>
    </xdr:to>
    <xdr:sp macro="" textlink="">
      <xdr:nvSpPr>
        <xdr:cNvPr id="96" name="Text Box 95">
          <a:extLst>
            <a:ext uri="{FF2B5EF4-FFF2-40B4-BE49-F238E27FC236}">
              <a16:creationId xmlns:a16="http://schemas.microsoft.com/office/drawing/2014/main" id="{00000000-0008-0000-0400-000060000000}"/>
            </a:ext>
          </a:extLst>
        </xdr:cNvPr>
        <xdr:cNvSpPr txBox="1">
          <a:spLocks noChangeArrowheads="1"/>
        </xdr:cNvSpPr>
      </xdr:nvSpPr>
      <xdr:spPr bwMode="auto">
        <a:xfrm>
          <a:off x="1257300" y="364807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97" name="テキスト 2">
          <a:extLst>
            <a:ext uri="{FF2B5EF4-FFF2-40B4-BE49-F238E27FC236}">
              <a16:creationId xmlns:a16="http://schemas.microsoft.com/office/drawing/2014/main" id="{00000000-0008-0000-0400-000061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98" name="テキスト 2">
          <a:extLst>
            <a:ext uri="{FF2B5EF4-FFF2-40B4-BE49-F238E27FC236}">
              <a16:creationId xmlns:a16="http://schemas.microsoft.com/office/drawing/2014/main" id="{00000000-0008-0000-0400-000062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99" name="テキスト 2">
          <a:extLst>
            <a:ext uri="{FF2B5EF4-FFF2-40B4-BE49-F238E27FC236}">
              <a16:creationId xmlns:a16="http://schemas.microsoft.com/office/drawing/2014/main" id="{00000000-0008-0000-0400-000063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100" name="テキスト 2">
          <a:extLst>
            <a:ext uri="{FF2B5EF4-FFF2-40B4-BE49-F238E27FC236}">
              <a16:creationId xmlns:a16="http://schemas.microsoft.com/office/drawing/2014/main" id="{00000000-0008-0000-0400-000064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16</xdr:row>
      <xdr:rowOff>161925</xdr:rowOff>
    </xdr:from>
    <xdr:to>
      <xdr:col>8</xdr:col>
      <xdr:colOff>0</xdr:colOff>
      <xdr:row>17</xdr:row>
      <xdr:rowOff>85725</xdr:rowOff>
    </xdr:to>
    <xdr:sp macro="" textlink="">
      <xdr:nvSpPr>
        <xdr:cNvPr id="101" name="Text Box 100">
          <a:extLst>
            <a:ext uri="{FF2B5EF4-FFF2-40B4-BE49-F238E27FC236}">
              <a16:creationId xmlns:a16="http://schemas.microsoft.com/office/drawing/2014/main" id="{00000000-0008-0000-0400-000065000000}"/>
            </a:ext>
          </a:extLst>
        </xdr:cNvPr>
        <xdr:cNvSpPr txBox="1">
          <a:spLocks noChangeArrowheads="1"/>
        </xdr:cNvSpPr>
      </xdr:nvSpPr>
      <xdr:spPr bwMode="auto">
        <a:xfrm>
          <a:off x="1257300" y="364807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102" name="テキスト 2">
          <a:extLst>
            <a:ext uri="{FF2B5EF4-FFF2-40B4-BE49-F238E27FC236}">
              <a16:creationId xmlns:a16="http://schemas.microsoft.com/office/drawing/2014/main" id="{00000000-0008-0000-0400-000066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103" name="テキスト 2">
          <a:extLst>
            <a:ext uri="{FF2B5EF4-FFF2-40B4-BE49-F238E27FC236}">
              <a16:creationId xmlns:a16="http://schemas.microsoft.com/office/drawing/2014/main" id="{00000000-0008-0000-0400-000067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104" name="テキスト 2">
          <a:extLst>
            <a:ext uri="{FF2B5EF4-FFF2-40B4-BE49-F238E27FC236}">
              <a16:creationId xmlns:a16="http://schemas.microsoft.com/office/drawing/2014/main" id="{00000000-0008-0000-0400-000068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23</xdr:row>
      <xdr:rowOff>0</xdr:rowOff>
    </xdr:from>
    <xdr:to>
      <xdr:col>8</xdr:col>
      <xdr:colOff>0</xdr:colOff>
      <xdr:row>23</xdr:row>
      <xdr:rowOff>0</xdr:rowOff>
    </xdr:to>
    <xdr:sp macro="" textlink="">
      <xdr:nvSpPr>
        <xdr:cNvPr id="105" name="テキスト 2">
          <a:extLst>
            <a:ext uri="{FF2B5EF4-FFF2-40B4-BE49-F238E27FC236}">
              <a16:creationId xmlns:a16="http://schemas.microsoft.com/office/drawing/2014/main" id="{00000000-0008-0000-0400-000069000000}"/>
            </a:ext>
          </a:extLst>
        </xdr:cNvPr>
        <xdr:cNvSpPr txBox="1">
          <a:spLocks noChangeArrowheads="1"/>
        </xdr:cNvSpPr>
      </xdr:nvSpPr>
      <xdr:spPr bwMode="auto">
        <a:xfrm>
          <a:off x="1257300" y="517207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16</xdr:row>
      <xdr:rowOff>161925</xdr:rowOff>
    </xdr:from>
    <xdr:to>
      <xdr:col>8</xdr:col>
      <xdr:colOff>0</xdr:colOff>
      <xdr:row>17</xdr:row>
      <xdr:rowOff>85725</xdr:rowOff>
    </xdr:to>
    <xdr:sp macro="" textlink="">
      <xdr:nvSpPr>
        <xdr:cNvPr id="106" name="Text Box 105">
          <a:extLst>
            <a:ext uri="{FF2B5EF4-FFF2-40B4-BE49-F238E27FC236}">
              <a16:creationId xmlns:a16="http://schemas.microsoft.com/office/drawing/2014/main" id="{00000000-0008-0000-0400-00006A000000}"/>
            </a:ext>
          </a:extLst>
        </xdr:cNvPr>
        <xdr:cNvSpPr txBox="1">
          <a:spLocks noChangeArrowheads="1"/>
        </xdr:cNvSpPr>
      </xdr:nvSpPr>
      <xdr:spPr bwMode="auto">
        <a:xfrm>
          <a:off x="1257300" y="3648075"/>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07" name="テキスト 2">
          <a:extLst>
            <a:ext uri="{FF2B5EF4-FFF2-40B4-BE49-F238E27FC236}">
              <a16:creationId xmlns:a16="http://schemas.microsoft.com/office/drawing/2014/main" id="{00000000-0008-0000-0400-00006B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08" name="テキスト 2">
          <a:extLst>
            <a:ext uri="{FF2B5EF4-FFF2-40B4-BE49-F238E27FC236}">
              <a16:creationId xmlns:a16="http://schemas.microsoft.com/office/drawing/2014/main" id="{00000000-0008-0000-0400-00006C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09" name="テキスト 2">
          <a:extLst>
            <a:ext uri="{FF2B5EF4-FFF2-40B4-BE49-F238E27FC236}">
              <a16:creationId xmlns:a16="http://schemas.microsoft.com/office/drawing/2014/main" id="{00000000-0008-0000-0400-00006D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161925</xdr:rowOff>
    </xdr:from>
    <xdr:to>
      <xdr:col>9</xdr:col>
      <xdr:colOff>0</xdr:colOff>
      <xdr:row>31</xdr:row>
      <xdr:rowOff>85725</xdr:rowOff>
    </xdr:to>
    <xdr:sp macro="" textlink="">
      <xdr:nvSpPr>
        <xdr:cNvPr id="110" name="Text Box 109">
          <a:extLst>
            <a:ext uri="{FF2B5EF4-FFF2-40B4-BE49-F238E27FC236}">
              <a16:creationId xmlns:a16="http://schemas.microsoft.com/office/drawing/2014/main" id="{00000000-0008-0000-0400-00006E000000}"/>
            </a:ext>
          </a:extLst>
        </xdr:cNvPr>
        <xdr:cNvSpPr txBox="1">
          <a:spLocks noChangeArrowheads="1"/>
        </xdr:cNvSpPr>
      </xdr:nvSpPr>
      <xdr:spPr bwMode="auto">
        <a:xfrm>
          <a:off x="139065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11" name="テキスト 2">
          <a:extLst>
            <a:ext uri="{FF2B5EF4-FFF2-40B4-BE49-F238E27FC236}">
              <a16:creationId xmlns:a16="http://schemas.microsoft.com/office/drawing/2014/main" id="{00000000-0008-0000-0400-00006F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12" name="テキスト 2">
          <a:extLst>
            <a:ext uri="{FF2B5EF4-FFF2-40B4-BE49-F238E27FC236}">
              <a16:creationId xmlns:a16="http://schemas.microsoft.com/office/drawing/2014/main" id="{00000000-0008-0000-0400-000070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13" name="テキスト 2">
          <a:extLst>
            <a:ext uri="{FF2B5EF4-FFF2-40B4-BE49-F238E27FC236}">
              <a16:creationId xmlns:a16="http://schemas.microsoft.com/office/drawing/2014/main" id="{00000000-0008-0000-0400-000071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14" name="テキスト 2">
          <a:extLst>
            <a:ext uri="{FF2B5EF4-FFF2-40B4-BE49-F238E27FC236}">
              <a16:creationId xmlns:a16="http://schemas.microsoft.com/office/drawing/2014/main" id="{00000000-0008-0000-0400-000072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15" name="テキスト 2">
          <a:extLst>
            <a:ext uri="{FF2B5EF4-FFF2-40B4-BE49-F238E27FC236}">
              <a16:creationId xmlns:a16="http://schemas.microsoft.com/office/drawing/2014/main" id="{00000000-0008-0000-0400-000073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16" name="テキスト 2">
          <a:extLst>
            <a:ext uri="{FF2B5EF4-FFF2-40B4-BE49-F238E27FC236}">
              <a16:creationId xmlns:a16="http://schemas.microsoft.com/office/drawing/2014/main" id="{00000000-0008-0000-0400-000074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17" name="テキスト 2">
          <a:extLst>
            <a:ext uri="{FF2B5EF4-FFF2-40B4-BE49-F238E27FC236}">
              <a16:creationId xmlns:a16="http://schemas.microsoft.com/office/drawing/2014/main" id="{00000000-0008-0000-0400-000075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18" name="テキスト 2">
          <a:extLst>
            <a:ext uri="{FF2B5EF4-FFF2-40B4-BE49-F238E27FC236}">
              <a16:creationId xmlns:a16="http://schemas.microsoft.com/office/drawing/2014/main" id="{00000000-0008-0000-0400-000076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19" name="テキスト 2">
          <a:extLst>
            <a:ext uri="{FF2B5EF4-FFF2-40B4-BE49-F238E27FC236}">
              <a16:creationId xmlns:a16="http://schemas.microsoft.com/office/drawing/2014/main" id="{00000000-0008-0000-0400-000077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20" name="テキスト 2">
          <a:extLst>
            <a:ext uri="{FF2B5EF4-FFF2-40B4-BE49-F238E27FC236}">
              <a16:creationId xmlns:a16="http://schemas.microsoft.com/office/drawing/2014/main" id="{00000000-0008-0000-0400-000078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161925</xdr:rowOff>
    </xdr:from>
    <xdr:to>
      <xdr:col>9</xdr:col>
      <xdr:colOff>0</xdr:colOff>
      <xdr:row>31</xdr:row>
      <xdr:rowOff>85725</xdr:rowOff>
    </xdr:to>
    <xdr:sp macro="" textlink="">
      <xdr:nvSpPr>
        <xdr:cNvPr id="121" name="Text Box 120">
          <a:extLst>
            <a:ext uri="{FF2B5EF4-FFF2-40B4-BE49-F238E27FC236}">
              <a16:creationId xmlns:a16="http://schemas.microsoft.com/office/drawing/2014/main" id="{00000000-0008-0000-0400-000079000000}"/>
            </a:ext>
          </a:extLst>
        </xdr:cNvPr>
        <xdr:cNvSpPr txBox="1">
          <a:spLocks noChangeArrowheads="1"/>
        </xdr:cNvSpPr>
      </xdr:nvSpPr>
      <xdr:spPr bwMode="auto">
        <a:xfrm>
          <a:off x="139065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22" name="テキスト 2">
          <a:extLst>
            <a:ext uri="{FF2B5EF4-FFF2-40B4-BE49-F238E27FC236}">
              <a16:creationId xmlns:a16="http://schemas.microsoft.com/office/drawing/2014/main" id="{00000000-0008-0000-0400-00007A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23" name="テキスト 2">
          <a:extLst>
            <a:ext uri="{FF2B5EF4-FFF2-40B4-BE49-F238E27FC236}">
              <a16:creationId xmlns:a16="http://schemas.microsoft.com/office/drawing/2014/main" id="{00000000-0008-0000-0400-00007B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24" name="テキスト 2">
          <a:extLst>
            <a:ext uri="{FF2B5EF4-FFF2-40B4-BE49-F238E27FC236}">
              <a16:creationId xmlns:a16="http://schemas.microsoft.com/office/drawing/2014/main" id="{00000000-0008-0000-0400-00007C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25" name="テキスト 2">
          <a:extLst>
            <a:ext uri="{FF2B5EF4-FFF2-40B4-BE49-F238E27FC236}">
              <a16:creationId xmlns:a16="http://schemas.microsoft.com/office/drawing/2014/main" id="{00000000-0008-0000-0400-00007D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161925</xdr:rowOff>
    </xdr:from>
    <xdr:to>
      <xdr:col>9</xdr:col>
      <xdr:colOff>0</xdr:colOff>
      <xdr:row>31</xdr:row>
      <xdr:rowOff>85725</xdr:rowOff>
    </xdr:to>
    <xdr:sp macro="" textlink="">
      <xdr:nvSpPr>
        <xdr:cNvPr id="126" name="Text Box 125">
          <a:extLst>
            <a:ext uri="{FF2B5EF4-FFF2-40B4-BE49-F238E27FC236}">
              <a16:creationId xmlns:a16="http://schemas.microsoft.com/office/drawing/2014/main" id="{00000000-0008-0000-0400-00007E000000}"/>
            </a:ext>
          </a:extLst>
        </xdr:cNvPr>
        <xdr:cNvSpPr txBox="1">
          <a:spLocks noChangeArrowheads="1"/>
        </xdr:cNvSpPr>
      </xdr:nvSpPr>
      <xdr:spPr bwMode="auto">
        <a:xfrm>
          <a:off x="139065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27" name="テキスト 2">
          <a:extLst>
            <a:ext uri="{FF2B5EF4-FFF2-40B4-BE49-F238E27FC236}">
              <a16:creationId xmlns:a16="http://schemas.microsoft.com/office/drawing/2014/main" id="{00000000-0008-0000-0400-00007F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28" name="テキスト 2">
          <a:extLst>
            <a:ext uri="{FF2B5EF4-FFF2-40B4-BE49-F238E27FC236}">
              <a16:creationId xmlns:a16="http://schemas.microsoft.com/office/drawing/2014/main" id="{00000000-0008-0000-0400-000080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29" name="テキスト 2">
          <a:extLst>
            <a:ext uri="{FF2B5EF4-FFF2-40B4-BE49-F238E27FC236}">
              <a16:creationId xmlns:a16="http://schemas.microsoft.com/office/drawing/2014/main" id="{00000000-0008-0000-0400-000081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30" name="テキスト 2">
          <a:extLst>
            <a:ext uri="{FF2B5EF4-FFF2-40B4-BE49-F238E27FC236}">
              <a16:creationId xmlns:a16="http://schemas.microsoft.com/office/drawing/2014/main" id="{00000000-0008-0000-0400-000082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161925</xdr:rowOff>
    </xdr:from>
    <xdr:to>
      <xdr:col>9</xdr:col>
      <xdr:colOff>0</xdr:colOff>
      <xdr:row>31</xdr:row>
      <xdr:rowOff>85725</xdr:rowOff>
    </xdr:to>
    <xdr:sp macro="" textlink="">
      <xdr:nvSpPr>
        <xdr:cNvPr id="131" name="Text Box 130">
          <a:extLst>
            <a:ext uri="{FF2B5EF4-FFF2-40B4-BE49-F238E27FC236}">
              <a16:creationId xmlns:a16="http://schemas.microsoft.com/office/drawing/2014/main" id="{00000000-0008-0000-0400-000083000000}"/>
            </a:ext>
          </a:extLst>
        </xdr:cNvPr>
        <xdr:cNvSpPr txBox="1">
          <a:spLocks noChangeArrowheads="1"/>
        </xdr:cNvSpPr>
      </xdr:nvSpPr>
      <xdr:spPr bwMode="auto">
        <a:xfrm>
          <a:off x="139065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32" name="テキスト 2">
          <a:extLst>
            <a:ext uri="{FF2B5EF4-FFF2-40B4-BE49-F238E27FC236}">
              <a16:creationId xmlns:a16="http://schemas.microsoft.com/office/drawing/2014/main" id="{00000000-0008-0000-0400-000084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33" name="テキスト 2">
          <a:extLst>
            <a:ext uri="{FF2B5EF4-FFF2-40B4-BE49-F238E27FC236}">
              <a16:creationId xmlns:a16="http://schemas.microsoft.com/office/drawing/2014/main" id="{00000000-0008-0000-0400-000085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34" name="テキスト 2">
          <a:extLst>
            <a:ext uri="{FF2B5EF4-FFF2-40B4-BE49-F238E27FC236}">
              <a16:creationId xmlns:a16="http://schemas.microsoft.com/office/drawing/2014/main" id="{00000000-0008-0000-0400-000086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35" name="テキスト 2">
          <a:extLst>
            <a:ext uri="{FF2B5EF4-FFF2-40B4-BE49-F238E27FC236}">
              <a16:creationId xmlns:a16="http://schemas.microsoft.com/office/drawing/2014/main" id="{00000000-0008-0000-0400-000087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161925</xdr:rowOff>
    </xdr:from>
    <xdr:to>
      <xdr:col>9</xdr:col>
      <xdr:colOff>0</xdr:colOff>
      <xdr:row>31</xdr:row>
      <xdr:rowOff>85725</xdr:rowOff>
    </xdr:to>
    <xdr:sp macro="" textlink="">
      <xdr:nvSpPr>
        <xdr:cNvPr id="136" name="Text Box 135">
          <a:extLst>
            <a:ext uri="{FF2B5EF4-FFF2-40B4-BE49-F238E27FC236}">
              <a16:creationId xmlns:a16="http://schemas.microsoft.com/office/drawing/2014/main" id="{00000000-0008-0000-0400-000088000000}"/>
            </a:ext>
          </a:extLst>
        </xdr:cNvPr>
        <xdr:cNvSpPr txBox="1">
          <a:spLocks noChangeArrowheads="1"/>
        </xdr:cNvSpPr>
      </xdr:nvSpPr>
      <xdr:spPr bwMode="auto">
        <a:xfrm>
          <a:off x="139065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37" name="テキスト 2">
          <a:extLst>
            <a:ext uri="{FF2B5EF4-FFF2-40B4-BE49-F238E27FC236}">
              <a16:creationId xmlns:a16="http://schemas.microsoft.com/office/drawing/2014/main" id="{00000000-0008-0000-0400-000089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38" name="テキスト 2">
          <a:extLst>
            <a:ext uri="{FF2B5EF4-FFF2-40B4-BE49-F238E27FC236}">
              <a16:creationId xmlns:a16="http://schemas.microsoft.com/office/drawing/2014/main" id="{00000000-0008-0000-0400-00008A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39" name="テキスト 2">
          <a:extLst>
            <a:ext uri="{FF2B5EF4-FFF2-40B4-BE49-F238E27FC236}">
              <a16:creationId xmlns:a16="http://schemas.microsoft.com/office/drawing/2014/main" id="{00000000-0008-0000-0400-00008B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36</xdr:row>
      <xdr:rowOff>0</xdr:rowOff>
    </xdr:from>
    <xdr:to>
      <xdr:col>9</xdr:col>
      <xdr:colOff>0</xdr:colOff>
      <xdr:row>36</xdr:row>
      <xdr:rowOff>0</xdr:rowOff>
    </xdr:to>
    <xdr:sp macro="" textlink="">
      <xdr:nvSpPr>
        <xdr:cNvPr id="140" name="テキスト 2">
          <a:extLst>
            <a:ext uri="{FF2B5EF4-FFF2-40B4-BE49-F238E27FC236}">
              <a16:creationId xmlns:a16="http://schemas.microsoft.com/office/drawing/2014/main" id="{00000000-0008-0000-0400-00008C000000}"/>
            </a:ext>
          </a:extLst>
        </xdr:cNvPr>
        <xdr:cNvSpPr txBox="1">
          <a:spLocks noChangeArrowheads="1"/>
        </xdr:cNvSpPr>
      </xdr:nvSpPr>
      <xdr:spPr bwMode="auto">
        <a:xfrm>
          <a:off x="1390650" y="804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30</xdr:row>
      <xdr:rowOff>161925</xdr:rowOff>
    </xdr:from>
    <xdr:to>
      <xdr:col>9</xdr:col>
      <xdr:colOff>0</xdr:colOff>
      <xdr:row>31</xdr:row>
      <xdr:rowOff>85725</xdr:rowOff>
    </xdr:to>
    <xdr:sp macro="" textlink="">
      <xdr:nvSpPr>
        <xdr:cNvPr id="141" name="Text Box 140">
          <a:extLst>
            <a:ext uri="{FF2B5EF4-FFF2-40B4-BE49-F238E27FC236}">
              <a16:creationId xmlns:a16="http://schemas.microsoft.com/office/drawing/2014/main" id="{00000000-0008-0000-0400-00008D000000}"/>
            </a:ext>
          </a:extLst>
        </xdr:cNvPr>
        <xdr:cNvSpPr txBox="1">
          <a:spLocks noChangeArrowheads="1"/>
        </xdr:cNvSpPr>
      </xdr:nvSpPr>
      <xdr:spPr bwMode="auto">
        <a:xfrm>
          <a:off x="1390650" y="6877050"/>
          <a:ext cx="0" cy="1238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sp macro="" textlink="">
      <xdr:nvSpPr>
        <xdr:cNvPr id="2" name="テキスト 2">
          <a:extLst>
            <a:ext uri="{FF2B5EF4-FFF2-40B4-BE49-F238E27FC236}">
              <a16:creationId xmlns:a16="http://schemas.microsoft.com/office/drawing/2014/main" id="{00000000-0008-0000-0500-000002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 name="テキスト 2">
          <a:extLst>
            <a:ext uri="{FF2B5EF4-FFF2-40B4-BE49-F238E27FC236}">
              <a16:creationId xmlns:a16="http://schemas.microsoft.com/office/drawing/2014/main" id="{00000000-0008-0000-0500-000003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 name="テキスト 2">
          <a:extLst>
            <a:ext uri="{FF2B5EF4-FFF2-40B4-BE49-F238E27FC236}">
              <a16:creationId xmlns:a16="http://schemas.microsoft.com/office/drawing/2014/main" id="{00000000-0008-0000-0500-000004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 name="Text Box 4">
          <a:extLst>
            <a:ext uri="{FF2B5EF4-FFF2-40B4-BE49-F238E27FC236}">
              <a16:creationId xmlns:a16="http://schemas.microsoft.com/office/drawing/2014/main" id="{00000000-0008-0000-0500-000005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 name="テキスト 2">
          <a:extLst>
            <a:ext uri="{FF2B5EF4-FFF2-40B4-BE49-F238E27FC236}">
              <a16:creationId xmlns:a16="http://schemas.microsoft.com/office/drawing/2014/main" id="{00000000-0008-0000-0500-000006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 name="テキスト 2">
          <a:extLst>
            <a:ext uri="{FF2B5EF4-FFF2-40B4-BE49-F238E27FC236}">
              <a16:creationId xmlns:a16="http://schemas.microsoft.com/office/drawing/2014/main" id="{00000000-0008-0000-0500-000007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 name="テキスト 2">
          <a:extLst>
            <a:ext uri="{FF2B5EF4-FFF2-40B4-BE49-F238E27FC236}">
              <a16:creationId xmlns:a16="http://schemas.microsoft.com/office/drawing/2014/main" id="{00000000-0008-0000-0500-000008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 name="テキスト 2">
          <a:extLst>
            <a:ext uri="{FF2B5EF4-FFF2-40B4-BE49-F238E27FC236}">
              <a16:creationId xmlns:a16="http://schemas.microsoft.com/office/drawing/2014/main" id="{00000000-0008-0000-0500-000009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0" name="テキスト 2">
          <a:extLst>
            <a:ext uri="{FF2B5EF4-FFF2-40B4-BE49-F238E27FC236}">
              <a16:creationId xmlns:a16="http://schemas.microsoft.com/office/drawing/2014/main" id="{00000000-0008-0000-0500-00000A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1" name="テキスト 2">
          <a:extLst>
            <a:ext uri="{FF2B5EF4-FFF2-40B4-BE49-F238E27FC236}">
              <a16:creationId xmlns:a16="http://schemas.microsoft.com/office/drawing/2014/main" id="{00000000-0008-0000-0500-00000B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2" name="テキスト 2">
          <a:extLst>
            <a:ext uri="{FF2B5EF4-FFF2-40B4-BE49-F238E27FC236}">
              <a16:creationId xmlns:a16="http://schemas.microsoft.com/office/drawing/2014/main" id="{00000000-0008-0000-0500-00000C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3" name="テキスト 2">
          <a:extLst>
            <a:ext uri="{FF2B5EF4-FFF2-40B4-BE49-F238E27FC236}">
              <a16:creationId xmlns:a16="http://schemas.microsoft.com/office/drawing/2014/main" id="{00000000-0008-0000-0500-00000D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4" name="テキスト 2">
          <a:extLst>
            <a:ext uri="{FF2B5EF4-FFF2-40B4-BE49-F238E27FC236}">
              <a16:creationId xmlns:a16="http://schemas.microsoft.com/office/drawing/2014/main" id="{00000000-0008-0000-0500-00000E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5" name="テキスト 2">
          <a:extLst>
            <a:ext uri="{FF2B5EF4-FFF2-40B4-BE49-F238E27FC236}">
              <a16:creationId xmlns:a16="http://schemas.microsoft.com/office/drawing/2014/main" id="{00000000-0008-0000-0500-00000F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6" name="Text Box 15">
          <a:extLst>
            <a:ext uri="{FF2B5EF4-FFF2-40B4-BE49-F238E27FC236}">
              <a16:creationId xmlns:a16="http://schemas.microsoft.com/office/drawing/2014/main" id="{00000000-0008-0000-0500-000010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7" name="テキスト 2">
          <a:extLst>
            <a:ext uri="{FF2B5EF4-FFF2-40B4-BE49-F238E27FC236}">
              <a16:creationId xmlns:a16="http://schemas.microsoft.com/office/drawing/2014/main" id="{00000000-0008-0000-0500-000011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8" name="テキスト 2">
          <a:extLst>
            <a:ext uri="{FF2B5EF4-FFF2-40B4-BE49-F238E27FC236}">
              <a16:creationId xmlns:a16="http://schemas.microsoft.com/office/drawing/2014/main" id="{00000000-0008-0000-0500-000012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9" name="テキスト 2">
          <a:extLst>
            <a:ext uri="{FF2B5EF4-FFF2-40B4-BE49-F238E27FC236}">
              <a16:creationId xmlns:a16="http://schemas.microsoft.com/office/drawing/2014/main" id="{00000000-0008-0000-0500-000013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20" name="テキスト 2">
          <a:extLst>
            <a:ext uri="{FF2B5EF4-FFF2-40B4-BE49-F238E27FC236}">
              <a16:creationId xmlns:a16="http://schemas.microsoft.com/office/drawing/2014/main" id="{00000000-0008-0000-0500-000014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21" name="Text Box 20">
          <a:extLst>
            <a:ext uri="{FF2B5EF4-FFF2-40B4-BE49-F238E27FC236}">
              <a16:creationId xmlns:a16="http://schemas.microsoft.com/office/drawing/2014/main" id="{00000000-0008-0000-0500-000015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22" name="テキスト 2">
          <a:extLst>
            <a:ext uri="{FF2B5EF4-FFF2-40B4-BE49-F238E27FC236}">
              <a16:creationId xmlns:a16="http://schemas.microsoft.com/office/drawing/2014/main" id="{00000000-0008-0000-0500-000016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23" name="テキスト 2">
          <a:extLst>
            <a:ext uri="{FF2B5EF4-FFF2-40B4-BE49-F238E27FC236}">
              <a16:creationId xmlns:a16="http://schemas.microsoft.com/office/drawing/2014/main" id="{00000000-0008-0000-0500-000017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24" name="テキスト 2">
          <a:extLst>
            <a:ext uri="{FF2B5EF4-FFF2-40B4-BE49-F238E27FC236}">
              <a16:creationId xmlns:a16="http://schemas.microsoft.com/office/drawing/2014/main" id="{00000000-0008-0000-0500-000018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25" name="テキスト 2">
          <a:extLst>
            <a:ext uri="{FF2B5EF4-FFF2-40B4-BE49-F238E27FC236}">
              <a16:creationId xmlns:a16="http://schemas.microsoft.com/office/drawing/2014/main" id="{00000000-0008-0000-0500-000019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26" name="Text Box 25">
          <a:extLst>
            <a:ext uri="{FF2B5EF4-FFF2-40B4-BE49-F238E27FC236}">
              <a16:creationId xmlns:a16="http://schemas.microsoft.com/office/drawing/2014/main" id="{00000000-0008-0000-0500-00001A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27" name="テキスト 2">
          <a:extLst>
            <a:ext uri="{FF2B5EF4-FFF2-40B4-BE49-F238E27FC236}">
              <a16:creationId xmlns:a16="http://schemas.microsoft.com/office/drawing/2014/main" id="{00000000-0008-0000-0500-00001B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28" name="テキスト 2">
          <a:extLst>
            <a:ext uri="{FF2B5EF4-FFF2-40B4-BE49-F238E27FC236}">
              <a16:creationId xmlns:a16="http://schemas.microsoft.com/office/drawing/2014/main" id="{00000000-0008-0000-0500-00001C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29" name="テキスト 2">
          <a:extLst>
            <a:ext uri="{FF2B5EF4-FFF2-40B4-BE49-F238E27FC236}">
              <a16:creationId xmlns:a16="http://schemas.microsoft.com/office/drawing/2014/main" id="{00000000-0008-0000-0500-00001D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0" name="テキスト 2">
          <a:extLst>
            <a:ext uri="{FF2B5EF4-FFF2-40B4-BE49-F238E27FC236}">
              <a16:creationId xmlns:a16="http://schemas.microsoft.com/office/drawing/2014/main" id="{00000000-0008-0000-0500-00001E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1" name="Text Box 30">
          <a:extLst>
            <a:ext uri="{FF2B5EF4-FFF2-40B4-BE49-F238E27FC236}">
              <a16:creationId xmlns:a16="http://schemas.microsoft.com/office/drawing/2014/main" id="{00000000-0008-0000-0500-00001F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2" name="テキスト 2">
          <a:extLst>
            <a:ext uri="{FF2B5EF4-FFF2-40B4-BE49-F238E27FC236}">
              <a16:creationId xmlns:a16="http://schemas.microsoft.com/office/drawing/2014/main" id="{00000000-0008-0000-0500-000020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3" name="テキスト 2">
          <a:extLst>
            <a:ext uri="{FF2B5EF4-FFF2-40B4-BE49-F238E27FC236}">
              <a16:creationId xmlns:a16="http://schemas.microsoft.com/office/drawing/2014/main" id="{00000000-0008-0000-0500-000021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4" name="テキスト 2">
          <a:extLst>
            <a:ext uri="{FF2B5EF4-FFF2-40B4-BE49-F238E27FC236}">
              <a16:creationId xmlns:a16="http://schemas.microsoft.com/office/drawing/2014/main" id="{00000000-0008-0000-0500-000022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5" name="テキスト 2">
          <a:extLst>
            <a:ext uri="{FF2B5EF4-FFF2-40B4-BE49-F238E27FC236}">
              <a16:creationId xmlns:a16="http://schemas.microsoft.com/office/drawing/2014/main" id="{00000000-0008-0000-0500-000023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6" name="Text Box 35">
          <a:extLst>
            <a:ext uri="{FF2B5EF4-FFF2-40B4-BE49-F238E27FC236}">
              <a16:creationId xmlns:a16="http://schemas.microsoft.com/office/drawing/2014/main" id="{00000000-0008-0000-0500-000024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7" name="テキスト 2">
          <a:extLst>
            <a:ext uri="{FF2B5EF4-FFF2-40B4-BE49-F238E27FC236}">
              <a16:creationId xmlns:a16="http://schemas.microsoft.com/office/drawing/2014/main" id="{00000000-0008-0000-0500-000025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8" name="テキスト 2">
          <a:extLst>
            <a:ext uri="{FF2B5EF4-FFF2-40B4-BE49-F238E27FC236}">
              <a16:creationId xmlns:a16="http://schemas.microsoft.com/office/drawing/2014/main" id="{00000000-0008-0000-0500-000026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39" name="テキスト 2">
          <a:extLst>
            <a:ext uri="{FF2B5EF4-FFF2-40B4-BE49-F238E27FC236}">
              <a16:creationId xmlns:a16="http://schemas.microsoft.com/office/drawing/2014/main" id="{00000000-0008-0000-0500-000027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0" name="Text Box 39">
          <a:extLst>
            <a:ext uri="{FF2B5EF4-FFF2-40B4-BE49-F238E27FC236}">
              <a16:creationId xmlns:a16="http://schemas.microsoft.com/office/drawing/2014/main" id="{00000000-0008-0000-0500-000028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1" name="テキスト 2">
          <a:extLst>
            <a:ext uri="{FF2B5EF4-FFF2-40B4-BE49-F238E27FC236}">
              <a16:creationId xmlns:a16="http://schemas.microsoft.com/office/drawing/2014/main" id="{00000000-0008-0000-0500-000029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2" name="テキスト 2">
          <a:extLst>
            <a:ext uri="{FF2B5EF4-FFF2-40B4-BE49-F238E27FC236}">
              <a16:creationId xmlns:a16="http://schemas.microsoft.com/office/drawing/2014/main" id="{00000000-0008-0000-0500-00002A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3" name="テキスト 2">
          <a:extLst>
            <a:ext uri="{FF2B5EF4-FFF2-40B4-BE49-F238E27FC236}">
              <a16:creationId xmlns:a16="http://schemas.microsoft.com/office/drawing/2014/main" id="{00000000-0008-0000-0500-00002B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4" name="テキスト 2">
          <a:extLst>
            <a:ext uri="{FF2B5EF4-FFF2-40B4-BE49-F238E27FC236}">
              <a16:creationId xmlns:a16="http://schemas.microsoft.com/office/drawing/2014/main" id="{00000000-0008-0000-0500-00002C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5" name="テキスト 2">
          <a:extLst>
            <a:ext uri="{FF2B5EF4-FFF2-40B4-BE49-F238E27FC236}">
              <a16:creationId xmlns:a16="http://schemas.microsoft.com/office/drawing/2014/main" id="{00000000-0008-0000-0500-00002D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6" name="テキスト 2">
          <a:extLst>
            <a:ext uri="{FF2B5EF4-FFF2-40B4-BE49-F238E27FC236}">
              <a16:creationId xmlns:a16="http://schemas.microsoft.com/office/drawing/2014/main" id="{00000000-0008-0000-0500-00002E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7" name="テキスト 2">
          <a:extLst>
            <a:ext uri="{FF2B5EF4-FFF2-40B4-BE49-F238E27FC236}">
              <a16:creationId xmlns:a16="http://schemas.microsoft.com/office/drawing/2014/main" id="{00000000-0008-0000-0500-00002F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8" name="テキスト 2">
          <a:extLst>
            <a:ext uri="{FF2B5EF4-FFF2-40B4-BE49-F238E27FC236}">
              <a16:creationId xmlns:a16="http://schemas.microsoft.com/office/drawing/2014/main" id="{00000000-0008-0000-0500-000030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49" name="テキスト 2">
          <a:extLst>
            <a:ext uri="{FF2B5EF4-FFF2-40B4-BE49-F238E27FC236}">
              <a16:creationId xmlns:a16="http://schemas.microsoft.com/office/drawing/2014/main" id="{00000000-0008-0000-0500-000031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0" name="テキスト 2">
          <a:extLst>
            <a:ext uri="{FF2B5EF4-FFF2-40B4-BE49-F238E27FC236}">
              <a16:creationId xmlns:a16="http://schemas.microsoft.com/office/drawing/2014/main" id="{00000000-0008-0000-0500-000032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1" name="Text Box 50">
          <a:extLst>
            <a:ext uri="{FF2B5EF4-FFF2-40B4-BE49-F238E27FC236}">
              <a16:creationId xmlns:a16="http://schemas.microsoft.com/office/drawing/2014/main" id="{00000000-0008-0000-0500-000033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2" name="テキスト 2">
          <a:extLst>
            <a:ext uri="{FF2B5EF4-FFF2-40B4-BE49-F238E27FC236}">
              <a16:creationId xmlns:a16="http://schemas.microsoft.com/office/drawing/2014/main" id="{00000000-0008-0000-0500-000034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3" name="テキスト 2">
          <a:extLst>
            <a:ext uri="{FF2B5EF4-FFF2-40B4-BE49-F238E27FC236}">
              <a16:creationId xmlns:a16="http://schemas.microsoft.com/office/drawing/2014/main" id="{00000000-0008-0000-0500-000035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4" name="テキスト 2">
          <a:extLst>
            <a:ext uri="{FF2B5EF4-FFF2-40B4-BE49-F238E27FC236}">
              <a16:creationId xmlns:a16="http://schemas.microsoft.com/office/drawing/2014/main" id="{00000000-0008-0000-0500-000036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5" name="テキスト 2">
          <a:extLst>
            <a:ext uri="{FF2B5EF4-FFF2-40B4-BE49-F238E27FC236}">
              <a16:creationId xmlns:a16="http://schemas.microsoft.com/office/drawing/2014/main" id="{00000000-0008-0000-0500-000037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6" name="Text Box 55">
          <a:extLst>
            <a:ext uri="{FF2B5EF4-FFF2-40B4-BE49-F238E27FC236}">
              <a16:creationId xmlns:a16="http://schemas.microsoft.com/office/drawing/2014/main" id="{00000000-0008-0000-0500-000038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7" name="テキスト 2">
          <a:extLst>
            <a:ext uri="{FF2B5EF4-FFF2-40B4-BE49-F238E27FC236}">
              <a16:creationId xmlns:a16="http://schemas.microsoft.com/office/drawing/2014/main" id="{00000000-0008-0000-0500-000039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8" name="テキスト 2">
          <a:extLst>
            <a:ext uri="{FF2B5EF4-FFF2-40B4-BE49-F238E27FC236}">
              <a16:creationId xmlns:a16="http://schemas.microsoft.com/office/drawing/2014/main" id="{00000000-0008-0000-0500-00003A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59" name="テキスト 2">
          <a:extLst>
            <a:ext uri="{FF2B5EF4-FFF2-40B4-BE49-F238E27FC236}">
              <a16:creationId xmlns:a16="http://schemas.microsoft.com/office/drawing/2014/main" id="{00000000-0008-0000-0500-00003B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0" name="テキスト 2">
          <a:extLst>
            <a:ext uri="{FF2B5EF4-FFF2-40B4-BE49-F238E27FC236}">
              <a16:creationId xmlns:a16="http://schemas.microsoft.com/office/drawing/2014/main" id="{00000000-0008-0000-0500-00003C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1" name="Text Box 60">
          <a:extLst>
            <a:ext uri="{FF2B5EF4-FFF2-40B4-BE49-F238E27FC236}">
              <a16:creationId xmlns:a16="http://schemas.microsoft.com/office/drawing/2014/main" id="{00000000-0008-0000-0500-00003D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2" name="テキスト 2">
          <a:extLst>
            <a:ext uri="{FF2B5EF4-FFF2-40B4-BE49-F238E27FC236}">
              <a16:creationId xmlns:a16="http://schemas.microsoft.com/office/drawing/2014/main" id="{00000000-0008-0000-0500-00003E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3" name="テキスト 2">
          <a:extLst>
            <a:ext uri="{FF2B5EF4-FFF2-40B4-BE49-F238E27FC236}">
              <a16:creationId xmlns:a16="http://schemas.microsoft.com/office/drawing/2014/main" id="{00000000-0008-0000-0500-00003F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4" name="テキスト 2">
          <a:extLst>
            <a:ext uri="{FF2B5EF4-FFF2-40B4-BE49-F238E27FC236}">
              <a16:creationId xmlns:a16="http://schemas.microsoft.com/office/drawing/2014/main" id="{00000000-0008-0000-0500-000040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5" name="テキスト 2">
          <a:extLst>
            <a:ext uri="{FF2B5EF4-FFF2-40B4-BE49-F238E27FC236}">
              <a16:creationId xmlns:a16="http://schemas.microsoft.com/office/drawing/2014/main" id="{00000000-0008-0000-0500-000041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6" name="Text Box 65">
          <a:extLst>
            <a:ext uri="{FF2B5EF4-FFF2-40B4-BE49-F238E27FC236}">
              <a16:creationId xmlns:a16="http://schemas.microsoft.com/office/drawing/2014/main" id="{00000000-0008-0000-0500-000042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7" name="テキスト 2">
          <a:extLst>
            <a:ext uri="{FF2B5EF4-FFF2-40B4-BE49-F238E27FC236}">
              <a16:creationId xmlns:a16="http://schemas.microsoft.com/office/drawing/2014/main" id="{00000000-0008-0000-0500-000043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8" name="テキスト 2">
          <a:extLst>
            <a:ext uri="{FF2B5EF4-FFF2-40B4-BE49-F238E27FC236}">
              <a16:creationId xmlns:a16="http://schemas.microsoft.com/office/drawing/2014/main" id="{00000000-0008-0000-0500-000044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69" name="テキスト 2">
          <a:extLst>
            <a:ext uri="{FF2B5EF4-FFF2-40B4-BE49-F238E27FC236}">
              <a16:creationId xmlns:a16="http://schemas.microsoft.com/office/drawing/2014/main" id="{00000000-0008-0000-0500-000045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0" name="テキスト 2">
          <a:extLst>
            <a:ext uri="{FF2B5EF4-FFF2-40B4-BE49-F238E27FC236}">
              <a16:creationId xmlns:a16="http://schemas.microsoft.com/office/drawing/2014/main" id="{00000000-0008-0000-0500-000046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1" name="Text Box 70">
          <a:extLst>
            <a:ext uri="{FF2B5EF4-FFF2-40B4-BE49-F238E27FC236}">
              <a16:creationId xmlns:a16="http://schemas.microsoft.com/office/drawing/2014/main" id="{00000000-0008-0000-0500-000047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2" name="テキスト 2">
          <a:extLst>
            <a:ext uri="{FF2B5EF4-FFF2-40B4-BE49-F238E27FC236}">
              <a16:creationId xmlns:a16="http://schemas.microsoft.com/office/drawing/2014/main" id="{00000000-0008-0000-0500-000048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3" name="テキスト 2">
          <a:extLst>
            <a:ext uri="{FF2B5EF4-FFF2-40B4-BE49-F238E27FC236}">
              <a16:creationId xmlns:a16="http://schemas.microsoft.com/office/drawing/2014/main" id="{00000000-0008-0000-0500-000049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4" name="テキスト 2">
          <a:extLst>
            <a:ext uri="{FF2B5EF4-FFF2-40B4-BE49-F238E27FC236}">
              <a16:creationId xmlns:a16="http://schemas.microsoft.com/office/drawing/2014/main" id="{00000000-0008-0000-0500-00004A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5" name="Text Box 74">
          <a:extLst>
            <a:ext uri="{FF2B5EF4-FFF2-40B4-BE49-F238E27FC236}">
              <a16:creationId xmlns:a16="http://schemas.microsoft.com/office/drawing/2014/main" id="{00000000-0008-0000-0500-00004B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6" name="テキスト 2">
          <a:extLst>
            <a:ext uri="{FF2B5EF4-FFF2-40B4-BE49-F238E27FC236}">
              <a16:creationId xmlns:a16="http://schemas.microsoft.com/office/drawing/2014/main" id="{00000000-0008-0000-0500-00004C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7" name="テキスト 2">
          <a:extLst>
            <a:ext uri="{FF2B5EF4-FFF2-40B4-BE49-F238E27FC236}">
              <a16:creationId xmlns:a16="http://schemas.microsoft.com/office/drawing/2014/main" id="{00000000-0008-0000-0500-00004D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8" name="テキスト 2">
          <a:extLst>
            <a:ext uri="{FF2B5EF4-FFF2-40B4-BE49-F238E27FC236}">
              <a16:creationId xmlns:a16="http://schemas.microsoft.com/office/drawing/2014/main" id="{00000000-0008-0000-0500-00004E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79" name="テキスト 2">
          <a:extLst>
            <a:ext uri="{FF2B5EF4-FFF2-40B4-BE49-F238E27FC236}">
              <a16:creationId xmlns:a16="http://schemas.microsoft.com/office/drawing/2014/main" id="{00000000-0008-0000-0500-00004F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0" name="テキスト 2">
          <a:extLst>
            <a:ext uri="{FF2B5EF4-FFF2-40B4-BE49-F238E27FC236}">
              <a16:creationId xmlns:a16="http://schemas.microsoft.com/office/drawing/2014/main" id="{00000000-0008-0000-0500-000050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1" name="テキスト 2">
          <a:extLst>
            <a:ext uri="{FF2B5EF4-FFF2-40B4-BE49-F238E27FC236}">
              <a16:creationId xmlns:a16="http://schemas.microsoft.com/office/drawing/2014/main" id="{00000000-0008-0000-0500-000051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2" name="テキスト 2">
          <a:extLst>
            <a:ext uri="{FF2B5EF4-FFF2-40B4-BE49-F238E27FC236}">
              <a16:creationId xmlns:a16="http://schemas.microsoft.com/office/drawing/2014/main" id="{00000000-0008-0000-0500-000052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3" name="テキスト 2">
          <a:extLst>
            <a:ext uri="{FF2B5EF4-FFF2-40B4-BE49-F238E27FC236}">
              <a16:creationId xmlns:a16="http://schemas.microsoft.com/office/drawing/2014/main" id="{00000000-0008-0000-0500-000053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4" name="テキスト 2">
          <a:extLst>
            <a:ext uri="{FF2B5EF4-FFF2-40B4-BE49-F238E27FC236}">
              <a16:creationId xmlns:a16="http://schemas.microsoft.com/office/drawing/2014/main" id="{00000000-0008-0000-0500-000054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5" name="テキスト 2">
          <a:extLst>
            <a:ext uri="{FF2B5EF4-FFF2-40B4-BE49-F238E27FC236}">
              <a16:creationId xmlns:a16="http://schemas.microsoft.com/office/drawing/2014/main" id="{00000000-0008-0000-0500-000055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6" name="Text Box 85">
          <a:extLst>
            <a:ext uri="{FF2B5EF4-FFF2-40B4-BE49-F238E27FC236}">
              <a16:creationId xmlns:a16="http://schemas.microsoft.com/office/drawing/2014/main" id="{00000000-0008-0000-0500-000056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7" name="テキスト 2">
          <a:extLst>
            <a:ext uri="{FF2B5EF4-FFF2-40B4-BE49-F238E27FC236}">
              <a16:creationId xmlns:a16="http://schemas.microsoft.com/office/drawing/2014/main" id="{00000000-0008-0000-0500-000057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8" name="テキスト 2">
          <a:extLst>
            <a:ext uri="{FF2B5EF4-FFF2-40B4-BE49-F238E27FC236}">
              <a16:creationId xmlns:a16="http://schemas.microsoft.com/office/drawing/2014/main" id="{00000000-0008-0000-0500-000058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89" name="テキスト 2">
          <a:extLst>
            <a:ext uri="{FF2B5EF4-FFF2-40B4-BE49-F238E27FC236}">
              <a16:creationId xmlns:a16="http://schemas.microsoft.com/office/drawing/2014/main" id="{00000000-0008-0000-0500-000059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0" name="テキスト 2">
          <a:extLst>
            <a:ext uri="{FF2B5EF4-FFF2-40B4-BE49-F238E27FC236}">
              <a16:creationId xmlns:a16="http://schemas.microsoft.com/office/drawing/2014/main" id="{00000000-0008-0000-0500-00005A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1" name="Text Box 90">
          <a:extLst>
            <a:ext uri="{FF2B5EF4-FFF2-40B4-BE49-F238E27FC236}">
              <a16:creationId xmlns:a16="http://schemas.microsoft.com/office/drawing/2014/main" id="{00000000-0008-0000-0500-00005B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2" name="テキスト 2">
          <a:extLst>
            <a:ext uri="{FF2B5EF4-FFF2-40B4-BE49-F238E27FC236}">
              <a16:creationId xmlns:a16="http://schemas.microsoft.com/office/drawing/2014/main" id="{00000000-0008-0000-0500-00005C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3" name="テキスト 2">
          <a:extLst>
            <a:ext uri="{FF2B5EF4-FFF2-40B4-BE49-F238E27FC236}">
              <a16:creationId xmlns:a16="http://schemas.microsoft.com/office/drawing/2014/main" id="{00000000-0008-0000-0500-00005D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4" name="テキスト 2">
          <a:extLst>
            <a:ext uri="{FF2B5EF4-FFF2-40B4-BE49-F238E27FC236}">
              <a16:creationId xmlns:a16="http://schemas.microsoft.com/office/drawing/2014/main" id="{00000000-0008-0000-0500-00005E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5" name="テキスト 2">
          <a:extLst>
            <a:ext uri="{FF2B5EF4-FFF2-40B4-BE49-F238E27FC236}">
              <a16:creationId xmlns:a16="http://schemas.microsoft.com/office/drawing/2014/main" id="{00000000-0008-0000-0500-00005F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6" name="Text Box 95">
          <a:extLst>
            <a:ext uri="{FF2B5EF4-FFF2-40B4-BE49-F238E27FC236}">
              <a16:creationId xmlns:a16="http://schemas.microsoft.com/office/drawing/2014/main" id="{00000000-0008-0000-0500-000060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7" name="テキスト 2">
          <a:extLst>
            <a:ext uri="{FF2B5EF4-FFF2-40B4-BE49-F238E27FC236}">
              <a16:creationId xmlns:a16="http://schemas.microsoft.com/office/drawing/2014/main" id="{00000000-0008-0000-0500-000061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8" name="テキスト 2">
          <a:extLst>
            <a:ext uri="{FF2B5EF4-FFF2-40B4-BE49-F238E27FC236}">
              <a16:creationId xmlns:a16="http://schemas.microsoft.com/office/drawing/2014/main" id="{00000000-0008-0000-0500-000062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99" name="テキスト 2">
          <a:extLst>
            <a:ext uri="{FF2B5EF4-FFF2-40B4-BE49-F238E27FC236}">
              <a16:creationId xmlns:a16="http://schemas.microsoft.com/office/drawing/2014/main" id="{00000000-0008-0000-0500-000063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00" name="テキスト 2">
          <a:extLst>
            <a:ext uri="{FF2B5EF4-FFF2-40B4-BE49-F238E27FC236}">
              <a16:creationId xmlns:a16="http://schemas.microsoft.com/office/drawing/2014/main" id="{00000000-0008-0000-0500-000064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01" name="Text Box 100">
          <a:extLst>
            <a:ext uri="{FF2B5EF4-FFF2-40B4-BE49-F238E27FC236}">
              <a16:creationId xmlns:a16="http://schemas.microsoft.com/office/drawing/2014/main" id="{00000000-0008-0000-0500-000065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02" name="テキスト 2">
          <a:extLst>
            <a:ext uri="{FF2B5EF4-FFF2-40B4-BE49-F238E27FC236}">
              <a16:creationId xmlns:a16="http://schemas.microsoft.com/office/drawing/2014/main" id="{00000000-0008-0000-0500-000066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03" name="テキスト 2">
          <a:extLst>
            <a:ext uri="{FF2B5EF4-FFF2-40B4-BE49-F238E27FC236}">
              <a16:creationId xmlns:a16="http://schemas.microsoft.com/office/drawing/2014/main" id="{00000000-0008-0000-0500-000067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04" name="テキスト 2">
          <a:extLst>
            <a:ext uri="{FF2B5EF4-FFF2-40B4-BE49-F238E27FC236}">
              <a16:creationId xmlns:a16="http://schemas.microsoft.com/office/drawing/2014/main" id="{00000000-0008-0000-0500-000068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05" name="テキスト 2">
          <a:extLst>
            <a:ext uri="{FF2B5EF4-FFF2-40B4-BE49-F238E27FC236}">
              <a16:creationId xmlns:a16="http://schemas.microsoft.com/office/drawing/2014/main" id="{00000000-0008-0000-0500-000069000000}"/>
            </a:ext>
          </a:extLst>
        </xdr:cNvPr>
        <xdr:cNvSpPr txBox="1">
          <a:spLocks noChangeArrowheads="1"/>
        </xdr:cNvSpPr>
      </xdr:nvSpPr>
      <xdr:spPr bwMode="auto">
        <a:xfrm>
          <a:off x="1352550"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8</xdr:col>
      <xdr:colOff>0</xdr:colOff>
      <xdr:row>2</xdr:row>
      <xdr:rowOff>0</xdr:rowOff>
    </xdr:from>
    <xdr:to>
      <xdr:col>8</xdr:col>
      <xdr:colOff>0</xdr:colOff>
      <xdr:row>2</xdr:row>
      <xdr:rowOff>0</xdr:rowOff>
    </xdr:to>
    <xdr:sp macro="" textlink="">
      <xdr:nvSpPr>
        <xdr:cNvPr id="106" name="Text Box 105">
          <a:extLst>
            <a:ext uri="{FF2B5EF4-FFF2-40B4-BE49-F238E27FC236}">
              <a16:creationId xmlns:a16="http://schemas.microsoft.com/office/drawing/2014/main" id="{00000000-0008-0000-0500-00006A000000}"/>
            </a:ext>
          </a:extLst>
        </xdr:cNvPr>
        <xdr:cNvSpPr txBox="1">
          <a:spLocks noChangeArrowheads="1"/>
        </xdr:cNvSpPr>
      </xdr:nvSpPr>
      <xdr:spPr bwMode="auto">
        <a:xfrm>
          <a:off x="1352550"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07" name="テキスト 2">
          <a:extLst>
            <a:ext uri="{FF2B5EF4-FFF2-40B4-BE49-F238E27FC236}">
              <a16:creationId xmlns:a16="http://schemas.microsoft.com/office/drawing/2014/main" id="{00000000-0008-0000-0500-00006B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08" name="テキスト 2">
          <a:extLst>
            <a:ext uri="{FF2B5EF4-FFF2-40B4-BE49-F238E27FC236}">
              <a16:creationId xmlns:a16="http://schemas.microsoft.com/office/drawing/2014/main" id="{00000000-0008-0000-0500-00006C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09" name="テキスト 2">
          <a:extLst>
            <a:ext uri="{FF2B5EF4-FFF2-40B4-BE49-F238E27FC236}">
              <a16:creationId xmlns:a16="http://schemas.microsoft.com/office/drawing/2014/main" id="{00000000-0008-0000-0500-00006D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10" name="Text Box 109">
          <a:extLst>
            <a:ext uri="{FF2B5EF4-FFF2-40B4-BE49-F238E27FC236}">
              <a16:creationId xmlns:a16="http://schemas.microsoft.com/office/drawing/2014/main" id="{00000000-0008-0000-0500-00006E000000}"/>
            </a:ext>
          </a:extLst>
        </xdr:cNvPr>
        <xdr:cNvSpPr txBox="1">
          <a:spLocks noChangeArrowheads="1"/>
        </xdr:cNvSpPr>
      </xdr:nvSpPr>
      <xdr:spPr bwMode="auto">
        <a:xfrm>
          <a:off x="1514475"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11" name="テキスト 2">
          <a:extLst>
            <a:ext uri="{FF2B5EF4-FFF2-40B4-BE49-F238E27FC236}">
              <a16:creationId xmlns:a16="http://schemas.microsoft.com/office/drawing/2014/main" id="{00000000-0008-0000-0500-00006F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12" name="テキスト 2">
          <a:extLst>
            <a:ext uri="{FF2B5EF4-FFF2-40B4-BE49-F238E27FC236}">
              <a16:creationId xmlns:a16="http://schemas.microsoft.com/office/drawing/2014/main" id="{00000000-0008-0000-0500-000070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13" name="テキスト 2">
          <a:extLst>
            <a:ext uri="{FF2B5EF4-FFF2-40B4-BE49-F238E27FC236}">
              <a16:creationId xmlns:a16="http://schemas.microsoft.com/office/drawing/2014/main" id="{00000000-0008-0000-0500-000071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14" name="テキスト 2">
          <a:extLst>
            <a:ext uri="{FF2B5EF4-FFF2-40B4-BE49-F238E27FC236}">
              <a16:creationId xmlns:a16="http://schemas.microsoft.com/office/drawing/2014/main" id="{00000000-0008-0000-0500-000072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15" name="テキスト 2">
          <a:extLst>
            <a:ext uri="{FF2B5EF4-FFF2-40B4-BE49-F238E27FC236}">
              <a16:creationId xmlns:a16="http://schemas.microsoft.com/office/drawing/2014/main" id="{00000000-0008-0000-0500-000073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16" name="テキスト 2">
          <a:extLst>
            <a:ext uri="{FF2B5EF4-FFF2-40B4-BE49-F238E27FC236}">
              <a16:creationId xmlns:a16="http://schemas.microsoft.com/office/drawing/2014/main" id="{00000000-0008-0000-0500-000074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17" name="テキスト 2">
          <a:extLst>
            <a:ext uri="{FF2B5EF4-FFF2-40B4-BE49-F238E27FC236}">
              <a16:creationId xmlns:a16="http://schemas.microsoft.com/office/drawing/2014/main" id="{00000000-0008-0000-0500-000075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18" name="テキスト 2">
          <a:extLst>
            <a:ext uri="{FF2B5EF4-FFF2-40B4-BE49-F238E27FC236}">
              <a16:creationId xmlns:a16="http://schemas.microsoft.com/office/drawing/2014/main" id="{00000000-0008-0000-0500-000076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19" name="テキスト 2">
          <a:extLst>
            <a:ext uri="{FF2B5EF4-FFF2-40B4-BE49-F238E27FC236}">
              <a16:creationId xmlns:a16="http://schemas.microsoft.com/office/drawing/2014/main" id="{00000000-0008-0000-0500-000077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20" name="テキスト 2">
          <a:extLst>
            <a:ext uri="{FF2B5EF4-FFF2-40B4-BE49-F238E27FC236}">
              <a16:creationId xmlns:a16="http://schemas.microsoft.com/office/drawing/2014/main" id="{00000000-0008-0000-0500-000078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21" name="Text Box 120">
          <a:extLst>
            <a:ext uri="{FF2B5EF4-FFF2-40B4-BE49-F238E27FC236}">
              <a16:creationId xmlns:a16="http://schemas.microsoft.com/office/drawing/2014/main" id="{00000000-0008-0000-0500-000079000000}"/>
            </a:ext>
          </a:extLst>
        </xdr:cNvPr>
        <xdr:cNvSpPr txBox="1">
          <a:spLocks noChangeArrowheads="1"/>
        </xdr:cNvSpPr>
      </xdr:nvSpPr>
      <xdr:spPr bwMode="auto">
        <a:xfrm>
          <a:off x="1514475"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22" name="テキスト 2">
          <a:extLst>
            <a:ext uri="{FF2B5EF4-FFF2-40B4-BE49-F238E27FC236}">
              <a16:creationId xmlns:a16="http://schemas.microsoft.com/office/drawing/2014/main" id="{00000000-0008-0000-0500-00007A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23" name="テキスト 2">
          <a:extLst>
            <a:ext uri="{FF2B5EF4-FFF2-40B4-BE49-F238E27FC236}">
              <a16:creationId xmlns:a16="http://schemas.microsoft.com/office/drawing/2014/main" id="{00000000-0008-0000-0500-00007B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24" name="テキスト 2">
          <a:extLst>
            <a:ext uri="{FF2B5EF4-FFF2-40B4-BE49-F238E27FC236}">
              <a16:creationId xmlns:a16="http://schemas.microsoft.com/office/drawing/2014/main" id="{00000000-0008-0000-0500-00007C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25" name="テキスト 2">
          <a:extLst>
            <a:ext uri="{FF2B5EF4-FFF2-40B4-BE49-F238E27FC236}">
              <a16:creationId xmlns:a16="http://schemas.microsoft.com/office/drawing/2014/main" id="{00000000-0008-0000-0500-00007D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26" name="Text Box 125">
          <a:extLst>
            <a:ext uri="{FF2B5EF4-FFF2-40B4-BE49-F238E27FC236}">
              <a16:creationId xmlns:a16="http://schemas.microsoft.com/office/drawing/2014/main" id="{00000000-0008-0000-0500-00007E000000}"/>
            </a:ext>
          </a:extLst>
        </xdr:cNvPr>
        <xdr:cNvSpPr txBox="1">
          <a:spLocks noChangeArrowheads="1"/>
        </xdr:cNvSpPr>
      </xdr:nvSpPr>
      <xdr:spPr bwMode="auto">
        <a:xfrm>
          <a:off x="1514475"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27" name="テキスト 2">
          <a:extLst>
            <a:ext uri="{FF2B5EF4-FFF2-40B4-BE49-F238E27FC236}">
              <a16:creationId xmlns:a16="http://schemas.microsoft.com/office/drawing/2014/main" id="{00000000-0008-0000-0500-00007F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28" name="テキスト 2">
          <a:extLst>
            <a:ext uri="{FF2B5EF4-FFF2-40B4-BE49-F238E27FC236}">
              <a16:creationId xmlns:a16="http://schemas.microsoft.com/office/drawing/2014/main" id="{00000000-0008-0000-0500-000080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29" name="テキスト 2">
          <a:extLst>
            <a:ext uri="{FF2B5EF4-FFF2-40B4-BE49-F238E27FC236}">
              <a16:creationId xmlns:a16="http://schemas.microsoft.com/office/drawing/2014/main" id="{00000000-0008-0000-0500-000081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30" name="テキスト 2">
          <a:extLst>
            <a:ext uri="{FF2B5EF4-FFF2-40B4-BE49-F238E27FC236}">
              <a16:creationId xmlns:a16="http://schemas.microsoft.com/office/drawing/2014/main" id="{00000000-0008-0000-0500-000082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31" name="Text Box 130">
          <a:extLst>
            <a:ext uri="{FF2B5EF4-FFF2-40B4-BE49-F238E27FC236}">
              <a16:creationId xmlns:a16="http://schemas.microsoft.com/office/drawing/2014/main" id="{00000000-0008-0000-0500-000083000000}"/>
            </a:ext>
          </a:extLst>
        </xdr:cNvPr>
        <xdr:cNvSpPr txBox="1">
          <a:spLocks noChangeArrowheads="1"/>
        </xdr:cNvSpPr>
      </xdr:nvSpPr>
      <xdr:spPr bwMode="auto">
        <a:xfrm>
          <a:off x="1514475"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32" name="テキスト 2">
          <a:extLst>
            <a:ext uri="{FF2B5EF4-FFF2-40B4-BE49-F238E27FC236}">
              <a16:creationId xmlns:a16="http://schemas.microsoft.com/office/drawing/2014/main" id="{00000000-0008-0000-0500-000084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33" name="テキスト 2">
          <a:extLst>
            <a:ext uri="{FF2B5EF4-FFF2-40B4-BE49-F238E27FC236}">
              <a16:creationId xmlns:a16="http://schemas.microsoft.com/office/drawing/2014/main" id="{00000000-0008-0000-0500-000085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34" name="テキスト 2">
          <a:extLst>
            <a:ext uri="{FF2B5EF4-FFF2-40B4-BE49-F238E27FC236}">
              <a16:creationId xmlns:a16="http://schemas.microsoft.com/office/drawing/2014/main" id="{00000000-0008-0000-0500-000086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35" name="テキスト 2">
          <a:extLst>
            <a:ext uri="{FF2B5EF4-FFF2-40B4-BE49-F238E27FC236}">
              <a16:creationId xmlns:a16="http://schemas.microsoft.com/office/drawing/2014/main" id="{00000000-0008-0000-0500-000087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36" name="Text Box 135">
          <a:extLst>
            <a:ext uri="{FF2B5EF4-FFF2-40B4-BE49-F238E27FC236}">
              <a16:creationId xmlns:a16="http://schemas.microsoft.com/office/drawing/2014/main" id="{00000000-0008-0000-0500-000088000000}"/>
            </a:ext>
          </a:extLst>
        </xdr:cNvPr>
        <xdr:cNvSpPr txBox="1">
          <a:spLocks noChangeArrowheads="1"/>
        </xdr:cNvSpPr>
      </xdr:nvSpPr>
      <xdr:spPr bwMode="auto">
        <a:xfrm>
          <a:off x="1514475"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37" name="テキスト 2">
          <a:extLst>
            <a:ext uri="{FF2B5EF4-FFF2-40B4-BE49-F238E27FC236}">
              <a16:creationId xmlns:a16="http://schemas.microsoft.com/office/drawing/2014/main" id="{00000000-0008-0000-0500-000089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38" name="テキスト 2">
          <a:extLst>
            <a:ext uri="{FF2B5EF4-FFF2-40B4-BE49-F238E27FC236}">
              <a16:creationId xmlns:a16="http://schemas.microsoft.com/office/drawing/2014/main" id="{00000000-0008-0000-0500-00008A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39" name="テキスト 2">
          <a:extLst>
            <a:ext uri="{FF2B5EF4-FFF2-40B4-BE49-F238E27FC236}">
              <a16:creationId xmlns:a16="http://schemas.microsoft.com/office/drawing/2014/main" id="{00000000-0008-0000-0500-00008B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40" name="テキスト 2">
          <a:extLst>
            <a:ext uri="{FF2B5EF4-FFF2-40B4-BE49-F238E27FC236}">
              <a16:creationId xmlns:a16="http://schemas.microsoft.com/office/drawing/2014/main" id="{00000000-0008-0000-0500-00008C000000}"/>
            </a:ext>
          </a:extLst>
        </xdr:cNvPr>
        <xdr:cNvSpPr txBox="1">
          <a:spLocks noChangeArrowheads="1"/>
        </xdr:cNvSpPr>
      </xdr:nvSpPr>
      <xdr:spPr bwMode="auto">
        <a:xfrm>
          <a:off x="1514475" y="4286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9</xdr:col>
      <xdr:colOff>0</xdr:colOff>
      <xdr:row>2</xdr:row>
      <xdr:rowOff>0</xdr:rowOff>
    </xdr:from>
    <xdr:to>
      <xdr:col>9</xdr:col>
      <xdr:colOff>0</xdr:colOff>
      <xdr:row>2</xdr:row>
      <xdr:rowOff>0</xdr:rowOff>
    </xdr:to>
    <xdr:sp macro="" textlink="">
      <xdr:nvSpPr>
        <xdr:cNvPr id="141" name="Text Box 140">
          <a:extLst>
            <a:ext uri="{FF2B5EF4-FFF2-40B4-BE49-F238E27FC236}">
              <a16:creationId xmlns:a16="http://schemas.microsoft.com/office/drawing/2014/main" id="{00000000-0008-0000-0500-00008D000000}"/>
            </a:ext>
          </a:extLst>
        </xdr:cNvPr>
        <xdr:cNvSpPr txBox="1">
          <a:spLocks noChangeArrowheads="1"/>
        </xdr:cNvSpPr>
      </xdr:nvSpPr>
      <xdr:spPr bwMode="auto">
        <a:xfrm>
          <a:off x="1514475" y="42862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oneCellAnchor>
    <xdr:from>
      <xdr:col>2</xdr:col>
      <xdr:colOff>76200</xdr:colOff>
      <xdr:row>4</xdr:row>
      <xdr:rowOff>19050</xdr:rowOff>
    </xdr:from>
    <xdr:ext cx="476250" cy="209550"/>
    <xdr:sp macro="" textlink="">
      <xdr:nvSpPr>
        <xdr:cNvPr id="142" name="テキスト ボックス 141">
          <a:extLst>
            <a:ext uri="{FF2B5EF4-FFF2-40B4-BE49-F238E27FC236}">
              <a16:creationId xmlns:a16="http://schemas.microsoft.com/office/drawing/2014/main" id="{00000000-0008-0000-0500-00008E000000}"/>
            </a:ext>
          </a:extLst>
        </xdr:cNvPr>
        <xdr:cNvSpPr txBox="1"/>
      </xdr:nvSpPr>
      <xdr:spPr>
        <a:xfrm>
          <a:off x="419100" y="923925"/>
          <a:ext cx="47625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区分</a:t>
          </a:r>
        </a:p>
      </xdr:txBody>
    </xdr:sp>
    <xdr:clientData/>
  </xdr:oneCellAnchor>
  <xdr:oneCellAnchor>
    <xdr:from>
      <xdr:col>2</xdr:col>
      <xdr:colOff>171449</xdr:colOff>
      <xdr:row>17</xdr:row>
      <xdr:rowOff>57150</xdr:rowOff>
    </xdr:from>
    <xdr:ext cx="523875" cy="209550"/>
    <xdr:sp macro="" textlink="">
      <xdr:nvSpPr>
        <xdr:cNvPr id="143" name="テキスト ボックス 142">
          <a:extLst>
            <a:ext uri="{FF2B5EF4-FFF2-40B4-BE49-F238E27FC236}">
              <a16:creationId xmlns:a16="http://schemas.microsoft.com/office/drawing/2014/main" id="{00000000-0008-0000-0500-00008F000000}"/>
            </a:ext>
          </a:extLst>
        </xdr:cNvPr>
        <xdr:cNvSpPr txBox="1"/>
      </xdr:nvSpPr>
      <xdr:spPr>
        <a:xfrm>
          <a:off x="514349" y="3448050"/>
          <a:ext cx="523875"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区分</a:t>
          </a:r>
        </a:p>
      </xdr:txBody>
    </xdr:sp>
    <xdr:clientData/>
  </xdr:oneCellAnchor>
  <xdr:oneCellAnchor>
    <xdr:from>
      <xdr:col>2</xdr:col>
      <xdr:colOff>76200</xdr:colOff>
      <xdr:row>36</xdr:row>
      <xdr:rowOff>38100</xdr:rowOff>
    </xdr:from>
    <xdr:ext cx="533400" cy="190500"/>
    <xdr:sp macro="" textlink="">
      <xdr:nvSpPr>
        <xdr:cNvPr id="144" name="テキスト ボックス 143">
          <a:extLst>
            <a:ext uri="{FF2B5EF4-FFF2-40B4-BE49-F238E27FC236}">
              <a16:creationId xmlns:a16="http://schemas.microsoft.com/office/drawing/2014/main" id="{00000000-0008-0000-0500-000090000000}"/>
            </a:ext>
          </a:extLst>
        </xdr:cNvPr>
        <xdr:cNvSpPr txBox="1"/>
      </xdr:nvSpPr>
      <xdr:spPr>
        <a:xfrm>
          <a:off x="419100" y="6219825"/>
          <a:ext cx="53340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区分　</a:t>
          </a:r>
        </a:p>
      </xdr:txBody>
    </xdr:sp>
    <xdr:clientData/>
  </xdr:oneCellAnchor>
  <xdr:oneCellAnchor>
    <xdr:from>
      <xdr:col>0</xdr:col>
      <xdr:colOff>47625</xdr:colOff>
      <xdr:row>38</xdr:row>
      <xdr:rowOff>38100</xdr:rowOff>
    </xdr:from>
    <xdr:ext cx="609600" cy="209550"/>
    <xdr:sp macro="" textlink="">
      <xdr:nvSpPr>
        <xdr:cNvPr id="147" name="テキスト ボックス 146">
          <a:extLst>
            <a:ext uri="{FF2B5EF4-FFF2-40B4-BE49-F238E27FC236}">
              <a16:creationId xmlns:a16="http://schemas.microsoft.com/office/drawing/2014/main" id="{00000000-0008-0000-0500-000093000000}"/>
            </a:ext>
          </a:extLst>
        </xdr:cNvPr>
        <xdr:cNvSpPr txBox="1"/>
      </xdr:nvSpPr>
      <xdr:spPr>
        <a:xfrm>
          <a:off x="47625" y="6562725"/>
          <a:ext cx="60960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年次</a:t>
          </a:r>
        </a:p>
      </xdr:txBody>
    </xdr:sp>
    <xdr:clientData/>
  </xdr:oneCellAnchor>
  <xdr:oneCellAnchor>
    <xdr:from>
      <xdr:col>0</xdr:col>
      <xdr:colOff>76200</xdr:colOff>
      <xdr:row>20</xdr:row>
      <xdr:rowOff>123825</xdr:rowOff>
    </xdr:from>
    <xdr:ext cx="609600" cy="209550"/>
    <xdr:sp macro="" textlink="">
      <xdr:nvSpPr>
        <xdr:cNvPr id="148" name="テキスト ボックス 147">
          <a:extLst>
            <a:ext uri="{FF2B5EF4-FFF2-40B4-BE49-F238E27FC236}">
              <a16:creationId xmlns:a16="http://schemas.microsoft.com/office/drawing/2014/main" id="{00000000-0008-0000-0500-000094000000}"/>
            </a:ext>
          </a:extLst>
        </xdr:cNvPr>
        <xdr:cNvSpPr txBox="1"/>
      </xdr:nvSpPr>
      <xdr:spPr>
        <a:xfrm>
          <a:off x="76200" y="4029075"/>
          <a:ext cx="60960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年次</a:t>
          </a:r>
          <a:endParaRPr kumimoji="1" lang="en-US" altLang="ja-JP" sz="1000">
            <a:latin typeface="ＭＳ Ｐ明朝" pitchFamily="18" charset="-128"/>
            <a:ea typeface="ＭＳ Ｐ明朝" pitchFamily="18" charset="-128"/>
          </a:endParaRPr>
        </a:p>
      </xdr:txBody>
    </xdr:sp>
    <xdr:clientData/>
  </xdr:oneCellAnchor>
  <xdr:oneCellAnchor>
    <xdr:from>
      <xdr:col>0</xdr:col>
      <xdr:colOff>47625</xdr:colOff>
      <xdr:row>5</xdr:row>
      <xdr:rowOff>76200</xdr:rowOff>
    </xdr:from>
    <xdr:ext cx="609600" cy="209550"/>
    <xdr:sp macro="" textlink="">
      <xdr:nvSpPr>
        <xdr:cNvPr id="149" name="テキスト ボックス 148">
          <a:extLst>
            <a:ext uri="{FF2B5EF4-FFF2-40B4-BE49-F238E27FC236}">
              <a16:creationId xmlns:a16="http://schemas.microsoft.com/office/drawing/2014/main" id="{00000000-0008-0000-0500-000095000000}"/>
            </a:ext>
          </a:extLst>
        </xdr:cNvPr>
        <xdr:cNvSpPr txBox="1"/>
      </xdr:nvSpPr>
      <xdr:spPr>
        <a:xfrm>
          <a:off x="47625" y="1152525"/>
          <a:ext cx="60960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年次</a:t>
          </a:r>
          <a:endParaRPr kumimoji="1" lang="en-US" altLang="ja-JP" sz="1000">
            <a:latin typeface="ＭＳ Ｐ明朝" pitchFamily="18" charset="-128"/>
            <a:ea typeface="ＭＳ Ｐ明朝" pitchFamily="18" charset="-128"/>
          </a:endParaRP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xdr:col>
      <xdr:colOff>0</xdr:colOff>
      <xdr:row>10</xdr:row>
      <xdr:rowOff>0</xdr:rowOff>
    </xdr:from>
    <xdr:to>
      <xdr:col>1</xdr:col>
      <xdr:colOff>0</xdr:colOff>
      <xdr:row>10</xdr:row>
      <xdr:rowOff>0</xdr:rowOff>
    </xdr:to>
    <xdr:sp macro="" textlink="">
      <xdr:nvSpPr>
        <xdr:cNvPr id="2" name="テキスト 3">
          <a:extLst>
            <a:ext uri="{FF2B5EF4-FFF2-40B4-BE49-F238E27FC236}">
              <a16:creationId xmlns:a16="http://schemas.microsoft.com/office/drawing/2014/main" id="{00000000-0008-0000-0800-000002000000}"/>
            </a:ext>
          </a:extLst>
        </xdr:cNvPr>
        <xdr:cNvSpPr txBox="1">
          <a:spLocks noChangeArrowheads="1"/>
        </xdr:cNvSpPr>
      </xdr:nvSpPr>
      <xdr:spPr bwMode="auto">
        <a:xfrm>
          <a:off x="857250" y="2305050"/>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9</xdr:row>
      <xdr:rowOff>0</xdr:rowOff>
    </xdr:from>
    <xdr:to>
      <xdr:col>1</xdr:col>
      <xdr:colOff>0</xdr:colOff>
      <xdr:row>9</xdr:row>
      <xdr:rowOff>0</xdr:rowOff>
    </xdr:to>
    <xdr:sp macro="" textlink="">
      <xdr:nvSpPr>
        <xdr:cNvPr id="3" name="テキスト 4">
          <a:extLst>
            <a:ext uri="{FF2B5EF4-FFF2-40B4-BE49-F238E27FC236}">
              <a16:creationId xmlns:a16="http://schemas.microsoft.com/office/drawing/2014/main" id="{00000000-0008-0000-0800-000003000000}"/>
            </a:ext>
          </a:extLst>
        </xdr:cNvPr>
        <xdr:cNvSpPr txBox="1">
          <a:spLocks noChangeArrowheads="1"/>
        </xdr:cNvSpPr>
      </xdr:nvSpPr>
      <xdr:spPr bwMode="auto">
        <a:xfrm>
          <a:off x="857250" y="18764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9</xdr:row>
      <xdr:rowOff>0</xdr:rowOff>
    </xdr:from>
    <xdr:to>
      <xdr:col>1</xdr:col>
      <xdr:colOff>0</xdr:colOff>
      <xdr:row>9</xdr:row>
      <xdr:rowOff>0</xdr:rowOff>
    </xdr:to>
    <xdr:sp macro="" textlink="">
      <xdr:nvSpPr>
        <xdr:cNvPr id="4" name="テキスト 5">
          <a:extLst>
            <a:ext uri="{FF2B5EF4-FFF2-40B4-BE49-F238E27FC236}">
              <a16:creationId xmlns:a16="http://schemas.microsoft.com/office/drawing/2014/main" id="{00000000-0008-0000-0800-000004000000}"/>
            </a:ext>
          </a:extLst>
        </xdr:cNvPr>
        <xdr:cNvSpPr txBox="1">
          <a:spLocks noChangeArrowheads="1"/>
        </xdr:cNvSpPr>
      </xdr:nvSpPr>
      <xdr:spPr bwMode="auto">
        <a:xfrm>
          <a:off x="857250" y="18764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5" name="テキスト 9">
          <a:extLst>
            <a:ext uri="{FF2B5EF4-FFF2-40B4-BE49-F238E27FC236}">
              <a16:creationId xmlns:a16="http://schemas.microsoft.com/office/drawing/2014/main" id="{00000000-0008-0000-0800-000005000000}"/>
            </a:ext>
          </a:extLst>
        </xdr:cNvPr>
        <xdr:cNvSpPr txBox="1">
          <a:spLocks noChangeArrowheads="1"/>
        </xdr:cNvSpPr>
      </xdr:nvSpPr>
      <xdr:spPr bwMode="auto">
        <a:xfrm>
          <a:off x="8572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6" name="テキスト 10">
          <a:extLst>
            <a:ext uri="{FF2B5EF4-FFF2-40B4-BE49-F238E27FC236}">
              <a16:creationId xmlns:a16="http://schemas.microsoft.com/office/drawing/2014/main" id="{00000000-0008-0000-0800-000006000000}"/>
            </a:ext>
          </a:extLst>
        </xdr:cNvPr>
        <xdr:cNvSpPr txBox="1">
          <a:spLocks noChangeArrowheads="1"/>
        </xdr:cNvSpPr>
      </xdr:nvSpPr>
      <xdr:spPr bwMode="auto">
        <a:xfrm>
          <a:off x="8572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7" name="テキスト 11">
          <a:extLst>
            <a:ext uri="{FF2B5EF4-FFF2-40B4-BE49-F238E27FC236}">
              <a16:creationId xmlns:a16="http://schemas.microsoft.com/office/drawing/2014/main" id="{00000000-0008-0000-0800-000007000000}"/>
            </a:ext>
          </a:extLst>
        </xdr:cNvPr>
        <xdr:cNvSpPr txBox="1">
          <a:spLocks noChangeArrowheads="1"/>
        </xdr:cNvSpPr>
      </xdr:nvSpPr>
      <xdr:spPr bwMode="auto">
        <a:xfrm>
          <a:off x="8572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8" name="テキスト 12">
          <a:extLst>
            <a:ext uri="{FF2B5EF4-FFF2-40B4-BE49-F238E27FC236}">
              <a16:creationId xmlns:a16="http://schemas.microsoft.com/office/drawing/2014/main" id="{00000000-0008-0000-0800-000008000000}"/>
            </a:ext>
          </a:extLst>
        </xdr:cNvPr>
        <xdr:cNvSpPr txBox="1">
          <a:spLocks noChangeArrowheads="1"/>
        </xdr:cNvSpPr>
      </xdr:nvSpPr>
      <xdr:spPr bwMode="auto">
        <a:xfrm>
          <a:off x="857250" y="70199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9" name="テキスト 13">
          <a:extLst>
            <a:ext uri="{FF2B5EF4-FFF2-40B4-BE49-F238E27FC236}">
              <a16:creationId xmlns:a16="http://schemas.microsoft.com/office/drawing/2014/main" id="{00000000-0008-0000-0800-000009000000}"/>
            </a:ext>
          </a:extLst>
        </xdr:cNvPr>
        <xdr:cNvSpPr txBox="1">
          <a:spLocks noChangeArrowheads="1"/>
        </xdr:cNvSpPr>
      </xdr:nvSpPr>
      <xdr:spPr bwMode="auto">
        <a:xfrm>
          <a:off x="857250" y="70199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10" name="テキスト 14">
          <a:extLst>
            <a:ext uri="{FF2B5EF4-FFF2-40B4-BE49-F238E27FC236}">
              <a16:creationId xmlns:a16="http://schemas.microsoft.com/office/drawing/2014/main" id="{00000000-0008-0000-0800-00000A000000}"/>
            </a:ext>
          </a:extLst>
        </xdr:cNvPr>
        <xdr:cNvSpPr txBox="1">
          <a:spLocks noChangeArrowheads="1"/>
        </xdr:cNvSpPr>
      </xdr:nvSpPr>
      <xdr:spPr bwMode="auto">
        <a:xfrm>
          <a:off x="857250" y="70199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11" name="テキスト 15">
          <a:extLst>
            <a:ext uri="{FF2B5EF4-FFF2-40B4-BE49-F238E27FC236}">
              <a16:creationId xmlns:a16="http://schemas.microsoft.com/office/drawing/2014/main" id="{00000000-0008-0000-0800-00000B000000}"/>
            </a:ext>
          </a:extLst>
        </xdr:cNvPr>
        <xdr:cNvSpPr txBox="1">
          <a:spLocks noChangeArrowheads="1"/>
        </xdr:cNvSpPr>
      </xdr:nvSpPr>
      <xdr:spPr bwMode="auto">
        <a:xfrm>
          <a:off x="857250" y="70199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12" name="テキスト 16">
          <a:extLst>
            <a:ext uri="{FF2B5EF4-FFF2-40B4-BE49-F238E27FC236}">
              <a16:creationId xmlns:a16="http://schemas.microsoft.com/office/drawing/2014/main" id="{00000000-0008-0000-0800-00000C000000}"/>
            </a:ext>
          </a:extLst>
        </xdr:cNvPr>
        <xdr:cNvSpPr txBox="1">
          <a:spLocks noChangeArrowheads="1"/>
        </xdr:cNvSpPr>
      </xdr:nvSpPr>
      <xdr:spPr bwMode="auto">
        <a:xfrm>
          <a:off x="857250" y="70199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13" name="テキスト 17">
          <a:extLst>
            <a:ext uri="{FF2B5EF4-FFF2-40B4-BE49-F238E27FC236}">
              <a16:creationId xmlns:a16="http://schemas.microsoft.com/office/drawing/2014/main" id="{00000000-0008-0000-0800-00000D000000}"/>
            </a:ext>
          </a:extLst>
        </xdr:cNvPr>
        <xdr:cNvSpPr txBox="1">
          <a:spLocks noChangeArrowheads="1"/>
        </xdr:cNvSpPr>
      </xdr:nvSpPr>
      <xdr:spPr bwMode="auto">
        <a:xfrm>
          <a:off x="857250" y="70199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14" name="テキスト 18">
          <a:extLst>
            <a:ext uri="{FF2B5EF4-FFF2-40B4-BE49-F238E27FC236}">
              <a16:creationId xmlns:a16="http://schemas.microsoft.com/office/drawing/2014/main" id="{00000000-0008-0000-0800-00000E000000}"/>
            </a:ext>
          </a:extLst>
        </xdr:cNvPr>
        <xdr:cNvSpPr txBox="1">
          <a:spLocks noChangeArrowheads="1"/>
        </xdr:cNvSpPr>
      </xdr:nvSpPr>
      <xdr:spPr bwMode="auto">
        <a:xfrm>
          <a:off x="857250" y="7019925"/>
          <a:ext cx="0" cy="0"/>
        </a:xfrm>
        <a:prstGeom prst="rect">
          <a:avLst/>
        </a:prstGeom>
        <a:noFill/>
        <a:ln w="9525">
          <a:noFill/>
          <a:miter lim="800000"/>
          <a:headEnd/>
          <a:tailEnd/>
        </a:ln>
      </xdr:spPr>
      <xdr:txBody>
        <a:bodyPr vertOverflow="clip" wrap="square" lIns="18288" tIns="18288" rIns="0" bIns="0" anchor="t" upright="1"/>
        <a:lstStyle/>
        <a:p>
          <a:pPr algn="l" rtl="0">
            <a:defRPr sz="1000"/>
          </a:pPr>
          <a:endParaRPr lang="ja-JP" altLang="en-US" sz="600" b="0" i="0" u="none" strike="noStrike" baseline="0">
            <a:solidFill>
              <a:srgbClr val="000000"/>
            </a:solidFill>
            <a:latin typeface="ＭＳ Ｐゴシック"/>
            <a:ea typeface="ＭＳ Ｐゴシック"/>
          </a:endParaRPr>
        </a:p>
        <a:p>
          <a:pPr algn="l" rtl="0">
            <a:defRPr sz="1000"/>
          </a:pPr>
          <a:r>
            <a:rPr lang="ja-JP" altLang="en-US" sz="600" b="0" i="0" u="none" strike="noStrike" baseline="0">
              <a:solidFill>
                <a:srgbClr val="000000"/>
              </a:solidFill>
              <a:latin typeface="ＭＳ Ｐゴシック"/>
              <a:ea typeface="ＭＳ Ｐゴシック"/>
            </a:rPr>
            <a:t>３</a:t>
          </a:r>
        </a:p>
      </xdr:txBody>
    </xdr:sp>
    <xdr:clientData/>
  </xdr:twoCellAnchor>
  <xdr:twoCellAnchor>
    <xdr:from>
      <xdr:col>1</xdr:col>
      <xdr:colOff>0</xdr:colOff>
      <xdr:row>4</xdr:row>
      <xdr:rowOff>0</xdr:rowOff>
    </xdr:from>
    <xdr:to>
      <xdr:col>1</xdr:col>
      <xdr:colOff>0</xdr:colOff>
      <xdr:row>4</xdr:row>
      <xdr:rowOff>47625</xdr:rowOff>
    </xdr:to>
    <xdr:sp macro="" textlink="">
      <xdr:nvSpPr>
        <xdr:cNvPr id="15" name="Text Box 14">
          <a:extLst>
            <a:ext uri="{FF2B5EF4-FFF2-40B4-BE49-F238E27FC236}">
              <a16:creationId xmlns:a16="http://schemas.microsoft.com/office/drawing/2014/main" id="{00000000-0008-0000-0800-00000F000000}"/>
            </a:ext>
          </a:extLst>
        </xdr:cNvPr>
        <xdr:cNvSpPr txBox="1">
          <a:spLocks noChangeArrowheads="1"/>
        </xdr:cNvSpPr>
      </xdr:nvSpPr>
      <xdr:spPr bwMode="auto">
        <a:xfrm>
          <a:off x="857250" y="628650"/>
          <a:ext cx="0" cy="476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明朝"/>
              <a:ea typeface="ＭＳ Ｐ明朝"/>
            </a:rPr>
            <a:t>単位</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16" name="テキスト 2">
          <a:extLst>
            <a:ext uri="{FF2B5EF4-FFF2-40B4-BE49-F238E27FC236}">
              <a16:creationId xmlns:a16="http://schemas.microsoft.com/office/drawing/2014/main" id="{00000000-0008-0000-0800-000010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17" name="テキスト 2">
          <a:extLst>
            <a:ext uri="{FF2B5EF4-FFF2-40B4-BE49-F238E27FC236}">
              <a16:creationId xmlns:a16="http://schemas.microsoft.com/office/drawing/2014/main" id="{00000000-0008-0000-0800-000011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18" name="テキスト 2">
          <a:extLst>
            <a:ext uri="{FF2B5EF4-FFF2-40B4-BE49-F238E27FC236}">
              <a16:creationId xmlns:a16="http://schemas.microsoft.com/office/drawing/2014/main" id="{00000000-0008-0000-0800-000012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4</xdr:row>
      <xdr:rowOff>0</xdr:rowOff>
    </xdr:from>
    <xdr:to>
      <xdr:col>7</xdr:col>
      <xdr:colOff>0</xdr:colOff>
      <xdr:row>4</xdr:row>
      <xdr:rowOff>85725</xdr:rowOff>
    </xdr:to>
    <xdr:sp macro="" textlink="">
      <xdr:nvSpPr>
        <xdr:cNvPr id="19" name="Text Box 18">
          <a:extLst>
            <a:ext uri="{FF2B5EF4-FFF2-40B4-BE49-F238E27FC236}">
              <a16:creationId xmlns:a16="http://schemas.microsoft.com/office/drawing/2014/main" id="{00000000-0008-0000-0800-000013000000}"/>
            </a:ext>
          </a:extLst>
        </xdr:cNvPr>
        <xdr:cNvSpPr txBox="1">
          <a:spLocks noChangeArrowheads="1"/>
        </xdr:cNvSpPr>
      </xdr:nvSpPr>
      <xdr:spPr bwMode="auto">
        <a:xfrm>
          <a:off x="4057650" y="628650"/>
          <a:ext cx="0" cy="857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20" name="テキスト 2">
          <a:extLst>
            <a:ext uri="{FF2B5EF4-FFF2-40B4-BE49-F238E27FC236}">
              <a16:creationId xmlns:a16="http://schemas.microsoft.com/office/drawing/2014/main" id="{00000000-0008-0000-0800-000014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21" name="テキスト 2">
          <a:extLst>
            <a:ext uri="{FF2B5EF4-FFF2-40B4-BE49-F238E27FC236}">
              <a16:creationId xmlns:a16="http://schemas.microsoft.com/office/drawing/2014/main" id="{00000000-0008-0000-0800-000015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22" name="テキスト 2">
          <a:extLst>
            <a:ext uri="{FF2B5EF4-FFF2-40B4-BE49-F238E27FC236}">
              <a16:creationId xmlns:a16="http://schemas.microsoft.com/office/drawing/2014/main" id="{00000000-0008-0000-0800-000016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23" name="テキスト 2">
          <a:extLst>
            <a:ext uri="{FF2B5EF4-FFF2-40B4-BE49-F238E27FC236}">
              <a16:creationId xmlns:a16="http://schemas.microsoft.com/office/drawing/2014/main" id="{00000000-0008-0000-0800-000017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24" name="テキスト 2">
          <a:extLst>
            <a:ext uri="{FF2B5EF4-FFF2-40B4-BE49-F238E27FC236}">
              <a16:creationId xmlns:a16="http://schemas.microsoft.com/office/drawing/2014/main" id="{00000000-0008-0000-0800-000018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25" name="テキスト 2">
          <a:extLst>
            <a:ext uri="{FF2B5EF4-FFF2-40B4-BE49-F238E27FC236}">
              <a16:creationId xmlns:a16="http://schemas.microsoft.com/office/drawing/2014/main" id="{00000000-0008-0000-0800-000019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26" name="テキスト 2">
          <a:extLst>
            <a:ext uri="{FF2B5EF4-FFF2-40B4-BE49-F238E27FC236}">
              <a16:creationId xmlns:a16="http://schemas.microsoft.com/office/drawing/2014/main" id="{00000000-0008-0000-0800-00001A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27" name="テキスト 2">
          <a:extLst>
            <a:ext uri="{FF2B5EF4-FFF2-40B4-BE49-F238E27FC236}">
              <a16:creationId xmlns:a16="http://schemas.microsoft.com/office/drawing/2014/main" id="{00000000-0008-0000-0800-00001B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28" name="テキスト 2">
          <a:extLst>
            <a:ext uri="{FF2B5EF4-FFF2-40B4-BE49-F238E27FC236}">
              <a16:creationId xmlns:a16="http://schemas.microsoft.com/office/drawing/2014/main" id="{00000000-0008-0000-0800-00001C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29" name="テキスト 2">
          <a:extLst>
            <a:ext uri="{FF2B5EF4-FFF2-40B4-BE49-F238E27FC236}">
              <a16:creationId xmlns:a16="http://schemas.microsoft.com/office/drawing/2014/main" id="{00000000-0008-0000-0800-00001D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4</xdr:row>
      <xdr:rowOff>0</xdr:rowOff>
    </xdr:from>
    <xdr:to>
      <xdr:col>7</xdr:col>
      <xdr:colOff>0</xdr:colOff>
      <xdr:row>4</xdr:row>
      <xdr:rowOff>85725</xdr:rowOff>
    </xdr:to>
    <xdr:sp macro="" textlink="">
      <xdr:nvSpPr>
        <xdr:cNvPr id="30" name="Text Box 29">
          <a:extLst>
            <a:ext uri="{FF2B5EF4-FFF2-40B4-BE49-F238E27FC236}">
              <a16:creationId xmlns:a16="http://schemas.microsoft.com/office/drawing/2014/main" id="{00000000-0008-0000-0800-00001E000000}"/>
            </a:ext>
          </a:extLst>
        </xdr:cNvPr>
        <xdr:cNvSpPr txBox="1">
          <a:spLocks noChangeArrowheads="1"/>
        </xdr:cNvSpPr>
      </xdr:nvSpPr>
      <xdr:spPr bwMode="auto">
        <a:xfrm>
          <a:off x="4057650" y="628650"/>
          <a:ext cx="0" cy="857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31" name="テキスト 2">
          <a:extLst>
            <a:ext uri="{FF2B5EF4-FFF2-40B4-BE49-F238E27FC236}">
              <a16:creationId xmlns:a16="http://schemas.microsoft.com/office/drawing/2014/main" id="{00000000-0008-0000-0800-00001F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32" name="テキスト 2">
          <a:extLst>
            <a:ext uri="{FF2B5EF4-FFF2-40B4-BE49-F238E27FC236}">
              <a16:creationId xmlns:a16="http://schemas.microsoft.com/office/drawing/2014/main" id="{00000000-0008-0000-0800-000020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33" name="テキスト 2">
          <a:extLst>
            <a:ext uri="{FF2B5EF4-FFF2-40B4-BE49-F238E27FC236}">
              <a16:creationId xmlns:a16="http://schemas.microsoft.com/office/drawing/2014/main" id="{00000000-0008-0000-0800-000021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34" name="テキスト 2">
          <a:extLst>
            <a:ext uri="{FF2B5EF4-FFF2-40B4-BE49-F238E27FC236}">
              <a16:creationId xmlns:a16="http://schemas.microsoft.com/office/drawing/2014/main" id="{00000000-0008-0000-0800-000022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4</xdr:row>
      <xdr:rowOff>0</xdr:rowOff>
    </xdr:from>
    <xdr:to>
      <xdr:col>7</xdr:col>
      <xdr:colOff>0</xdr:colOff>
      <xdr:row>4</xdr:row>
      <xdr:rowOff>85725</xdr:rowOff>
    </xdr:to>
    <xdr:sp macro="" textlink="">
      <xdr:nvSpPr>
        <xdr:cNvPr id="35" name="Text Box 34">
          <a:extLst>
            <a:ext uri="{FF2B5EF4-FFF2-40B4-BE49-F238E27FC236}">
              <a16:creationId xmlns:a16="http://schemas.microsoft.com/office/drawing/2014/main" id="{00000000-0008-0000-0800-000023000000}"/>
            </a:ext>
          </a:extLst>
        </xdr:cNvPr>
        <xdr:cNvSpPr txBox="1">
          <a:spLocks noChangeArrowheads="1"/>
        </xdr:cNvSpPr>
      </xdr:nvSpPr>
      <xdr:spPr bwMode="auto">
        <a:xfrm>
          <a:off x="4057650" y="628650"/>
          <a:ext cx="0" cy="857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36" name="テキスト 2">
          <a:extLst>
            <a:ext uri="{FF2B5EF4-FFF2-40B4-BE49-F238E27FC236}">
              <a16:creationId xmlns:a16="http://schemas.microsoft.com/office/drawing/2014/main" id="{00000000-0008-0000-0800-000024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37" name="テキスト 2">
          <a:extLst>
            <a:ext uri="{FF2B5EF4-FFF2-40B4-BE49-F238E27FC236}">
              <a16:creationId xmlns:a16="http://schemas.microsoft.com/office/drawing/2014/main" id="{00000000-0008-0000-0800-000025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38" name="テキスト 2">
          <a:extLst>
            <a:ext uri="{FF2B5EF4-FFF2-40B4-BE49-F238E27FC236}">
              <a16:creationId xmlns:a16="http://schemas.microsoft.com/office/drawing/2014/main" id="{00000000-0008-0000-0800-000026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39" name="テキスト 2">
          <a:extLst>
            <a:ext uri="{FF2B5EF4-FFF2-40B4-BE49-F238E27FC236}">
              <a16:creationId xmlns:a16="http://schemas.microsoft.com/office/drawing/2014/main" id="{00000000-0008-0000-0800-000027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4</xdr:row>
      <xdr:rowOff>0</xdr:rowOff>
    </xdr:from>
    <xdr:to>
      <xdr:col>7</xdr:col>
      <xdr:colOff>0</xdr:colOff>
      <xdr:row>4</xdr:row>
      <xdr:rowOff>85725</xdr:rowOff>
    </xdr:to>
    <xdr:sp macro="" textlink="">
      <xdr:nvSpPr>
        <xdr:cNvPr id="40" name="Text Box 39">
          <a:extLst>
            <a:ext uri="{FF2B5EF4-FFF2-40B4-BE49-F238E27FC236}">
              <a16:creationId xmlns:a16="http://schemas.microsoft.com/office/drawing/2014/main" id="{00000000-0008-0000-0800-000028000000}"/>
            </a:ext>
          </a:extLst>
        </xdr:cNvPr>
        <xdr:cNvSpPr txBox="1">
          <a:spLocks noChangeArrowheads="1"/>
        </xdr:cNvSpPr>
      </xdr:nvSpPr>
      <xdr:spPr bwMode="auto">
        <a:xfrm>
          <a:off x="4057650" y="628650"/>
          <a:ext cx="0" cy="857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41" name="テキスト 2">
          <a:extLst>
            <a:ext uri="{FF2B5EF4-FFF2-40B4-BE49-F238E27FC236}">
              <a16:creationId xmlns:a16="http://schemas.microsoft.com/office/drawing/2014/main" id="{00000000-0008-0000-0800-000029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42" name="テキスト 2">
          <a:extLst>
            <a:ext uri="{FF2B5EF4-FFF2-40B4-BE49-F238E27FC236}">
              <a16:creationId xmlns:a16="http://schemas.microsoft.com/office/drawing/2014/main" id="{00000000-0008-0000-0800-00002A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43" name="テキスト 2">
          <a:extLst>
            <a:ext uri="{FF2B5EF4-FFF2-40B4-BE49-F238E27FC236}">
              <a16:creationId xmlns:a16="http://schemas.microsoft.com/office/drawing/2014/main" id="{00000000-0008-0000-0800-00002B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44" name="テキスト 2">
          <a:extLst>
            <a:ext uri="{FF2B5EF4-FFF2-40B4-BE49-F238E27FC236}">
              <a16:creationId xmlns:a16="http://schemas.microsoft.com/office/drawing/2014/main" id="{00000000-0008-0000-0800-00002C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4</xdr:row>
      <xdr:rowOff>0</xdr:rowOff>
    </xdr:from>
    <xdr:to>
      <xdr:col>7</xdr:col>
      <xdr:colOff>0</xdr:colOff>
      <xdr:row>4</xdr:row>
      <xdr:rowOff>85725</xdr:rowOff>
    </xdr:to>
    <xdr:sp macro="" textlink="">
      <xdr:nvSpPr>
        <xdr:cNvPr id="45" name="Text Box 44">
          <a:extLst>
            <a:ext uri="{FF2B5EF4-FFF2-40B4-BE49-F238E27FC236}">
              <a16:creationId xmlns:a16="http://schemas.microsoft.com/office/drawing/2014/main" id="{00000000-0008-0000-0800-00002D000000}"/>
            </a:ext>
          </a:extLst>
        </xdr:cNvPr>
        <xdr:cNvSpPr txBox="1">
          <a:spLocks noChangeArrowheads="1"/>
        </xdr:cNvSpPr>
      </xdr:nvSpPr>
      <xdr:spPr bwMode="auto">
        <a:xfrm>
          <a:off x="4057650" y="628650"/>
          <a:ext cx="0" cy="857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46" name="テキスト 2">
          <a:extLst>
            <a:ext uri="{FF2B5EF4-FFF2-40B4-BE49-F238E27FC236}">
              <a16:creationId xmlns:a16="http://schemas.microsoft.com/office/drawing/2014/main" id="{00000000-0008-0000-0800-00002E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47" name="テキスト 2">
          <a:extLst>
            <a:ext uri="{FF2B5EF4-FFF2-40B4-BE49-F238E27FC236}">
              <a16:creationId xmlns:a16="http://schemas.microsoft.com/office/drawing/2014/main" id="{00000000-0008-0000-0800-00002F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48" name="テキスト 2">
          <a:extLst>
            <a:ext uri="{FF2B5EF4-FFF2-40B4-BE49-F238E27FC236}">
              <a16:creationId xmlns:a16="http://schemas.microsoft.com/office/drawing/2014/main" id="{00000000-0008-0000-0800-000030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21</xdr:row>
      <xdr:rowOff>0</xdr:rowOff>
    </xdr:from>
    <xdr:to>
      <xdr:col>7</xdr:col>
      <xdr:colOff>0</xdr:colOff>
      <xdr:row>21</xdr:row>
      <xdr:rowOff>0</xdr:rowOff>
    </xdr:to>
    <xdr:sp macro="" textlink="">
      <xdr:nvSpPr>
        <xdr:cNvPr id="49" name="テキスト 2">
          <a:extLst>
            <a:ext uri="{FF2B5EF4-FFF2-40B4-BE49-F238E27FC236}">
              <a16:creationId xmlns:a16="http://schemas.microsoft.com/office/drawing/2014/main" id="{00000000-0008-0000-0800-000031000000}"/>
            </a:ext>
          </a:extLst>
        </xdr:cNvPr>
        <xdr:cNvSpPr txBox="1">
          <a:spLocks noChangeArrowheads="1"/>
        </xdr:cNvSpPr>
      </xdr:nvSpPr>
      <xdr:spPr bwMode="auto">
        <a:xfrm>
          <a:off x="4057650" y="7019925"/>
          <a:ext cx="0" cy="0"/>
        </a:xfrm>
        <a:prstGeom prst="rect">
          <a:avLst/>
        </a:prstGeom>
        <a:noFill/>
        <a:ln w="1">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北</a:t>
          </a:r>
        </a:p>
        <a:p>
          <a:pPr algn="l" rtl="0">
            <a:defRPr sz="1000"/>
          </a:pPr>
          <a:r>
            <a:rPr lang="ja-JP" altLang="en-US" sz="800" b="0" i="0" u="none" strike="noStrike" baseline="0">
              <a:solidFill>
                <a:srgbClr val="000000"/>
              </a:solidFill>
              <a:latin typeface="ＭＳ 明朝"/>
              <a:ea typeface="ＭＳ 明朝"/>
            </a:rPr>
            <a:t>海</a:t>
          </a:r>
        </a:p>
        <a:p>
          <a:pPr algn="l" rtl="0">
            <a:defRPr sz="1000"/>
          </a:pPr>
          <a:r>
            <a:rPr lang="ja-JP" altLang="en-US" sz="800" b="0" i="0" u="none" strike="noStrike" baseline="0">
              <a:solidFill>
                <a:srgbClr val="000000"/>
              </a:solidFill>
              <a:latin typeface="ＭＳ 明朝"/>
              <a:ea typeface="ＭＳ 明朝"/>
            </a:rPr>
            <a:t>道</a:t>
          </a:r>
        </a:p>
        <a:p>
          <a:pPr algn="l" rtl="0">
            <a:defRPr sz="1000"/>
          </a:pPr>
          <a:r>
            <a:rPr lang="ja-JP" altLang="en-US" sz="800" b="0" i="0" u="none" strike="noStrike" baseline="0">
              <a:solidFill>
                <a:srgbClr val="000000"/>
              </a:solidFill>
              <a:latin typeface="ＭＳ 明朝"/>
              <a:ea typeface="ＭＳ 明朝"/>
            </a:rPr>
            <a:t>内</a:t>
          </a:r>
        </a:p>
        <a:p>
          <a:pPr algn="l" rtl="0">
            <a:defRPr sz="1000"/>
          </a:pPr>
          <a:r>
            <a:rPr lang="ja-JP" altLang="en-US" sz="800" b="0" i="0" u="none" strike="noStrike" baseline="0">
              <a:solidFill>
                <a:srgbClr val="000000"/>
              </a:solidFill>
              <a:latin typeface="ＭＳ 明朝"/>
              <a:ea typeface="ＭＳ 明朝"/>
            </a:rPr>
            <a:t>訳</a:t>
          </a:r>
        </a:p>
      </xdr:txBody>
    </xdr:sp>
    <xdr:clientData/>
  </xdr:twoCellAnchor>
  <xdr:twoCellAnchor>
    <xdr:from>
      <xdr:col>7</xdr:col>
      <xdr:colOff>0</xdr:colOff>
      <xdr:row>4</xdr:row>
      <xdr:rowOff>0</xdr:rowOff>
    </xdr:from>
    <xdr:to>
      <xdr:col>7</xdr:col>
      <xdr:colOff>0</xdr:colOff>
      <xdr:row>4</xdr:row>
      <xdr:rowOff>85725</xdr:rowOff>
    </xdr:to>
    <xdr:sp macro="" textlink="">
      <xdr:nvSpPr>
        <xdr:cNvPr id="50" name="Text Box 49">
          <a:extLst>
            <a:ext uri="{FF2B5EF4-FFF2-40B4-BE49-F238E27FC236}">
              <a16:creationId xmlns:a16="http://schemas.microsoft.com/office/drawing/2014/main" id="{00000000-0008-0000-0800-000032000000}"/>
            </a:ext>
          </a:extLst>
        </xdr:cNvPr>
        <xdr:cNvSpPr txBox="1">
          <a:spLocks noChangeArrowheads="1"/>
        </xdr:cNvSpPr>
      </xdr:nvSpPr>
      <xdr:spPr bwMode="auto">
        <a:xfrm>
          <a:off x="4057650" y="628650"/>
          <a:ext cx="0" cy="857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a:ea typeface="ＭＳ Ｐ明朝"/>
            </a:rPr>
            <a:t>単位</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51" name="テキスト 3">
          <a:extLst>
            <a:ext uri="{FF2B5EF4-FFF2-40B4-BE49-F238E27FC236}">
              <a16:creationId xmlns:a16="http://schemas.microsoft.com/office/drawing/2014/main" id="{00000000-0008-0000-0800-000033000000}"/>
            </a:ext>
          </a:extLst>
        </xdr:cNvPr>
        <xdr:cNvSpPr txBox="1">
          <a:spLocks noChangeArrowheads="1"/>
        </xdr:cNvSpPr>
      </xdr:nvSpPr>
      <xdr:spPr bwMode="auto">
        <a:xfrm>
          <a:off x="857250" y="70199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52" name="テキスト 4">
          <a:extLst>
            <a:ext uri="{FF2B5EF4-FFF2-40B4-BE49-F238E27FC236}">
              <a16:creationId xmlns:a16="http://schemas.microsoft.com/office/drawing/2014/main" id="{00000000-0008-0000-0800-000034000000}"/>
            </a:ext>
          </a:extLst>
        </xdr:cNvPr>
        <xdr:cNvSpPr txBox="1">
          <a:spLocks noChangeArrowheads="1"/>
        </xdr:cNvSpPr>
      </xdr:nvSpPr>
      <xdr:spPr bwMode="auto">
        <a:xfrm>
          <a:off x="857250" y="70199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twoCellAnchor>
    <xdr:from>
      <xdr:col>1</xdr:col>
      <xdr:colOff>0</xdr:colOff>
      <xdr:row>21</xdr:row>
      <xdr:rowOff>0</xdr:rowOff>
    </xdr:from>
    <xdr:to>
      <xdr:col>1</xdr:col>
      <xdr:colOff>0</xdr:colOff>
      <xdr:row>21</xdr:row>
      <xdr:rowOff>0</xdr:rowOff>
    </xdr:to>
    <xdr:sp macro="" textlink="">
      <xdr:nvSpPr>
        <xdr:cNvPr id="53" name="テキスト 5">
          <a:extLst>
            <a:ext uri="{FF2B5EF4-FFF2-40B4-BE49-F238E27FC236}">
              <a16:creationId xmlns:a16="http://schemas.microsoft.com/office/drawing/2014/main" id="{00000000-0008-0000-0800-000035000000}"/>
            </a:ext>
          </a:extLst>
        </xdr:cNvPr>
        <xdr:cNvSpPr txBox="1">
          <a:spLocks noChangeArrowheads="1"/>
        </xdr:cNvSpPr>
      </xdr:nvSpPr>
      <xdr:spPr bwMode="auto">
        <a:xfrm>
          <a:off x="857250" y="7019925"/>
          <a:ext cx="0" cy="0"/>
        </a:xfrm>
        <a:prstGeom prst="rect">
          <a:avLst/>
        </a:prstGeom>
        <a:noFill/>
        <a:ln w="9525">
          <a:noFill/>
          <a:miter lim="800000"/>
          <a:headEnd/>
          <a:tailEnd/>
        </a:ln>
      </xdr:spPr>
      <xdr:txBody>
        <a:bodyPr vertOverflow="clip" wrap="square" lIns="18288" tIns="18288" rIns="0" bIns="0" anchor="t" upright="1"/>
        <a:lstStyle/>
        <a:p>
          <a:pPr algn="l" rtl="0">
            <a:defRPr sz="1000"/>
          </a:pPr>
          <a:r>
            <a:rPr lang="en-US" altLang="ja-JP" sz="600" b="0" i="0" u="none" strike="noStrike" baseline="0">
              <a:solidFill>
                <a:srgbClr val="000000"/>
              </a:solidFill>
              <a:latin typeface="ＭＳ Ｐ明朝"/>
              <a:ea typeface="ＭＳ Ｐ明朝"/>
            </a:rPr>
            <a:t>3</a:t>
          </a: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3</xdr:col>
      <xdr:colOff>85725</xdr:colOff>
      <xdr:row>4</xdr:row>
      <xdr:rowOff>9525</xdr:rowOff>
    </xdr:from>
    <xdr:ext cx="704850" cy="209550"/>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2114550" y="1219200"/>
          <a:ext cx="70485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nSpc>
              <a:spcPts val="1200"/>
            </a:lnSpc>
          </a:pPr>
          <a:r>
            <a:rPr kumimoji="1" lang="ja-JP" altLang="en-US" sz="1000">
              <a:latin typeface="ＭＳ Ｐ明朝" pitchFamily="18" charset="-128"/>
              <a:ea typeface="ＭＳ Ｐ明朝" pitchFamily="18" charset="-128"/>
            </a:rPr>
            <a:t>年　度</a:t>
          </a:r>
          <a:endParaRPr kumimoji="1" lang="en-US" altLang="ja-JP" sz="1000">
            <a:latin typeface="ＭＳ Ｐ明朝" pitchFamily="18" charset="-128"/>
            <a:ea typeface="ＭＳ Ｐ明朝" pitchFamily="18" charset="-128"/>
          </a:endParaRPr>
        </a:p>
        <a:p>
          <a:pPr>
            <a:lnSpc>
              <a:spcPts val="1200"/>
            </a:lnSpc>
          </a:pPr>
          <a:endParaRPr kumimoji="1" lang="ja-JP" altLang="en-US" sz="1000">
            <a:latin typeface="ＭＳ Ｐ明朝" pitchFamily="18" charset="-128"/>
            <a:ea typeface="ＭＳ Ｐ明朝" pitchFamily="18" charset="-128"/>
          </a:endParaRPr>
        </a:p>
      </xdr:txBody>
    </xdr:sp>
    <xdr:clientData/>
  </xdr:oneCellAnchor>
  <xdr:oneCellAnchor>
    <xdr:from>
      <xdr:col>1</xdr:col>
      <xdr:colOff>114300</xdr:colOff>
      <xdr:row>4</xdr:row>
      <xdr:rowOff>104774</xdr:rowOff>
    </xdr:from>
    <xdr:ext cx="723900" cy="200025"/>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342900" y="1314449"/>
          <a:ext cx="723900"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　分</a:t>
          </a:r>
        </a:p>
      </xdr:txBody>
    </xdr:sp>
    <xdr:clientData/>
  </xdr:oneCellAnchor>
  <xdr:oneCellAnchor>
    <xdr:from>
      <xdr:col>3</xdr:col>
      <xdr:colOff>85725</xdr:colOff>
      <xdr:row>4</xdr:row>
      <xdr:rowOff>9525</xdr:rowOff>
    </xdr:from>
    <xdr:ext cx="704850" cy="209550"/>
    <xdr:sp macro="" textlink="">
      <xdr:nvSpPr>
        <xdr:cNvPr id="4" name="テキスト ボックス 3">
          <a:extLst>
            <a:ext uri="{FF2B5EF4-FFF2-40B4-BE49-F238E27FC236}">
              <a16:creationId xmlns:a16="http://schemas.microsoft.com/office/drawing/2014/main" id="{AA0DE0BD-FB1F-48DE-8078-086E03793FA1}"/>
            </a:ext>
          </a:extLst>
        </xdr:cNvPr>
        <xdr:cNvSpPr txBox="1"/>
      </xdr:nvSpPr>
      <xdr:spPr>
        <a:xfrm>
          <a:off x="1914525" y="1015365"/>
          <a:ext cx="70485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nSpc>
              <a:spcPts val="1200"/>
            </a:lnSpc>
          </a:pPr>
          <a:r>
            <a:rPr kumimoji="1" lang="ja-JP" altLang="en-US" sz="1000">
              <a:latin typeface="ＭＳ Ｐ明朝" pitchFamily="18" charset="-128"/>
              <a:ea typeface="ＭＳ Ｐ明朝" pitchFamily="18" charset="-128"/>
            </a:rPr>
            <a:t>年　度</a:t>
          </a:r>
          <a:endParaRPr kumimoji="1" lang="en-US" altLang="ja-JP" sz="1000">
            <a:latin typeface="ＭＳ Ｐ明朝" pitchFamily="18" charset="-128"/>
            <a:ea typeface="ＭＳ Ｐ明朝" pitchFamily="18" charset="-128"/>
          </a:endParaRPr>
        </a:p>
        <a:p>
          <a:pPr>
            <a:lnSpc>
              <a:spcPts val="1200"/>
            </a:lnSpc>
          </a:pPr>
          <a:endParaRPr kumimoji="1" lang="ja-JP" altLang="en-US" sz="1000">
            <a:latin typeface="ＭＳ Ｐ明朝" pitchFamily="18" charset="-128"/>
            <a:ea typeface="ＭＳ Ｐ明朝" pitchFamily="18" charset="-128"/>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4</xdr:row>
      <xdr:rowOff>76200</xdr:rowOff>
    </xdr:from>
    <xdr:ext cx="523875" cy="209550"/>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0" y="819150"/>
          <a:ext cx="523875"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　分</a:t>
          </a:r>
        </a:p>
      </xdr:txBody>
    </xdr:sp>
    <xdr:clientData/>
  </xdr:oneCellAnchor>
  <xdr:oneCellAnchor>
    <xdr:from>
      <xdr:col>4</xdr:col>
      <xdr:colOff>104775</xdr:colOff>
      <xdr:row>3</xdr:row>
      <xdr:rowOff>161925</xdr:rowOff>
    </xdr:from>
    <xdr:ext cx="523875" cy="219075"/>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904875" y="733425"/>
          <a:ext cx="523875" cy="2190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年　度</a:t>
          </a:r>
        </a:p>
      </xdr:txBody>
    </xdr:sp>
    <xdr:clientData/>
  </xdr:oneCellAnchor>
  <xdr:oneCellAnchor>
    <xdr:from>
      <xdr:col>0</xdr:col>
      <xdr:colOff>76200</xdr:colOff>
      <xdr:row>23</xdr:row>
      <xdr:rowOff>28575</xdr:rowOff>
    </xdr:from>
    <xdr:ext cx="523875" cy="209550"/>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76200" y="5391150"/>
          <a:ext cx="523875"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　分</a:t>
          </a:r>
        </a:p>
      </xdr:txBody>
    </xdr:sp>
    <xdr:clientData/>
  </xdr:oneCellAnchor>
  <xdr:oneCellAnchor>
    <xdr:from>
      <xdr:col>17</xdr:col>
      <xdr:colOff>76200</xdr:colOff>
      <xdr:row>19</xdr:row>
      <xdr:rowOff>95250</xdr:rowOff>
    </xdr:from>
    <xdr:ext cx="390525" cy="209550"/>
    <xdr:sp macro="" textlink="">
      <xdr:nvSpPr>
        <xdr:cNvPr id="5" name="テキスト ボックス 4">
          <a:extLst>
            <a:ext uri="{FF2B5EF4-FFF2-40B4-BE49-F238E27FC236}">
              <a16:creationId xmlns:a16="http://schemas.microsoft.com/office/drawing/2014/main" id="{00000000-0008-0000-0B00-000005000000}"/>
            </a:ext>
          </a:extLst>
        </xdr:cNvPr>
        <xdr:cNvSpPr txBox="1"/>
      </xdr:nvSpPr>
      <xdr:spPr>
        <a:xfrm>
          <a:off x="4552950" y="4629150"/>
          <a:ext cx="390525"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ja-JP" altLang="en-US"/>
        </a:p>
      </xdr:txBody>
    </xdr:sp>
    <xdr:clientData/>
  </xdr:oneCellAnchor>
  <xdr:oneCellAnchor>
    <xdr:from>
      <xdr:col>4</xdr:col>
      <xdr:colOff>38101</xdr:colOff>
      <xdr:row>22</xdr:row>
      <xdr:rowOff>38100</xdr:rowOff>
    </xdr:from>
    <xdr:ext cx="533400" cy="219076"/>
    <xdr:sp macro="" textlink="">
      <xdr:nvSpPr>
        <xdr:cNvPr id="6" name="テキスト ボックス 5">
          <a:extLst>
            <a:ext uri="{FF2B5EF4-FFF2-40B4-BE49-F238E27FC236}">
              <a16:creationId xmlns:a16="http://schemas.microsoft.com/office/drawing/2014/main" id="{00000000-0008-0000-0B00-000006000000}"/>
            </a:ext>
          </a:extLst>
        </xdr:cNvPr>
        <xdr:cNvSpPr txBox="1"/>
      </xdr:nvSpPr>
      <xdr:spPr>
        <a:xfrm>
          <a:off x="838201" y="5095875"/>
          <a:ext cx="533400" cy="219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年　度</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0</xdr:col>
      <xdr:colOff>85725</xdr:colOff>
      <xdr:row>42</xdr:row>
      <xdr:rowOff>95250</xdr:rowOff>
    </xdr:from>
    <xdr:to>
      <xdr:col>3</xdr:col>
      <xdr:colOff>466725</xdr:colOff>
      <xdr:row>56</xdr:row>
      <xdr:rowOff>76200</xdr:rowOff>
    </xdr:to>
    <xdr:graphicFrame macro="">
      <xdr:nvGraphicFramePr>
        <xdr:cNvPr id="1017610" name="Chart 1">
          <a:extLst>
            <a:ext uri="{FF2B5EF4-FFF2-40B4-BE49-F238E27FC236}">
              <a16:creationId xmlns:a16="http://schemas.microsoft.com/office/drawing/2014/main" id="{00000000-0008-0000-0D00-00000A870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xdr:colOff>
      <xdr:row>40</xdr:row>
      <xdr:rowOff>161925</xdr:rowOff>
    </xdr:from>
    <xdr:to>
      <xdr:col>1</xdr:col>
      <xdr:colOff>247650</xdr:colOff>
      <xdr:row>41</xdr:row>
      <xdr:rowOff>161925</xdr:rowOff>
    </xdr:to>
    <xdr:sp macro="" textlink="">
      <xdr:nvSpPr>
        <xdr:cNvPr id="3" name="Text Box 2">
          <a:extLst>
            <a:ext uri="{FF2B5EF4-FFF2-40B4-BE49-F238E27FC236}">
              <a16:creationId xmlns:a16="http://schemas.microsoft.com/office/drawing/2014/main" id="{00000000-0008-0000-0D00-000003000000}"/>
            </a:ext>
          </a:extLst>
        </xdr:cNvPr>
        <xdr:cNvSpPr txBox="1">
          <a:spLocks noChangeArrowheads="1"/>
        </xdr:cNvSpPr>
      </xdr:nvSpPr>
      <xdr:spPr bwMode="auto">
        <a:xfrm>
          <a:off x="66675" y="7600950"/>
          <a:ext cx="771525" cy="1714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単位：経営体</a:t>
          </a:r>
        </a:p>
      </xdr:txBody>
    </xdr:sp>
    <xdr:clientData/>
  </xdr:twoCellAnchor>
  <xdr:oneCellAnchor>
    <xdr:from>
      <xdr:col>1</xdr:col>
      <xdr:colOff>231912</xdr:colOff>
      <xdr:row>2</xdr:row>
      <xdr:rowOff>165652</xdr:rowOff>
    </xdr:from>
    <xdr:ext cx="521806" cy="215347"/>
    <xdr:sp macro="" textlink="">
      <xdr:nvSpPr>
        <xdr:cNvPr id="4" name="テキスト ボックス 3">
          <a:extLst>
            <a:ext uri="{FF2B5EF4-FFF2-40B4-BE49-F238E27FC236}">
              <a16:creationId xmlns:a16="http://schemas.microsoft.com/office/drawing/2014/main" id="{00000000-0008-0000-0D00-000004000000}"/>
            </a:ext>
          </a:extLst>
        </xdr:cNvPr>
        <xdr:cNvSpPr txBox="1"/>
      </xdr:nvSpPr>
      <xdr:spPr>
        <a:xfrm>
          <a:off x="822462" y="508552"/>
          <a:ext cx="521806" cy="2153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nSpc>
              <a:spcPts val="1200"/>
            </a:lnSpc>
          </a:pPr>
          <a:r>
            <a:rPr kumimoji="1" lang="ja-JP" altLang="en-US" sz="1000">
              <a:latin typeface="ＭＳ Ｐ明朝" pitchFamily="18" charset="-128"/>
              <a:ea typeface="ＭＳ Ｐ明朝" pitchFamily="18" charset="-128"/>
            </a:rPr>
            <a:t>年　</a:t>
          </a:r>
          <a:endParaRPr kumimoji="1" lang="en-US" altLang="ja-JP" sz="1000">
            <a:latin typeface="ＭＳ Ｐ明朝" pitchFamily="18" charset="-128"/>
            <a:ea typeface="ＭＳ Ｐ明朝" pitchFamily="18" charset="-128"/>
          </a:endParaRPr>
        </a:p>
        <a:p>
          <a:pPr>
            <a:lnSpc>
              <a:spcPts val="1100"/>
            </a:lnSpc>
          </a:pPr>
          <a:endParaRPr kumimoji="1" lang="ja-JP" altLang="en-US" sz="1100"/>
        </a:p>
      </xdr:txBody>
    </xdr:sp>
    <xdr:clientData/>
  </xdr:oneCellAnchor>
  <xdr:oneCellAnchor>
    <xdr:from>
      <xdr:col>0</xdr:col>
      <xdr:colOff>9525</xdr:colOff>
      <xdr:row>3</xdr:row>
      <xdr:rowOff>150743</xdr:rowOff>
    </xdr:from>
    <xdr:ext cx="579782" cy="223630"/>
    <xdr:sp macro="" textlink="">
      <xdr:nvSpPr>
        <xdr:cNvPr id="5" name="テキスト ボックス 4">
          <a:extLst>
            <a:ext uri="{FF2B5EF4-FFF2-40B4-BE49-F238E27FC236}">
              <a16:creationId xmlns:a16="http://schemas.microsoft.com/office/drawing/2014/main" id="{00000000-0008-0000-0D00-000005000000}"/>
            </a:ext>
          </a:extLst>
        </xdr:cNvPr>
        <xdr:cNvSpPr txBox="1"/>
      </xdr:nvSpPr>
      <xdr:spPr>
        <a:xfrm>
          <a:off x="9525" y="674618"/>
          <a:ext cx="579782" cy="2236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地　区</a:t>
          </a:r>
        </a:p>
      </xdr:txBody>
    </xdr:sp>
    <xdr:clientData/>
  </xdr:oneCellAnchor>
  <xdr:twoCellAnchor>
    <xdr:from>
      <xdr:col>3</xdr:col>
      <xdr:colOff>466725</xdr:colOff>
      <xdr:row>38</xdr:row>
      <xdr:rowOff>133350</xdr:rowOff>
    </xdr:from>
    <xdr:to>
      <xdr:col>7</xdr:col>
      <xdr:colOff>561975</xdr:colOff>
      <xdr:row>56</xdr:row>
      <xdr:rowOff>57150</xdr:rowOff>
    </xdr:to>
    <xdr:graphicFrame macro="">
      <xdr:nvGraphicFramePr>
        <xdr:cNvPr id="1017614" name="グラフ 1">
          <a:extLst>
            <a:ext uri="{FF2B5EF4-FFF2-40B4-BE49-F238E27FC236}">
              <a16:creationId xmlns:a16="http://schemas.microsoft.com/office/drawing/2014/main" id="{00000000-0008-0000-0D00-00000E870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c:userShapes xmlns:c="http://schemas.openxmlformats.org/drawingml/2006/chart">
  <cdr:relSizeAnchor xmlns:cdr="http://schemas.openxmlformats.org/drawingml/2006/chartDrawing">
    <cdr:from>
      <cdr:x>0.00136</cdr:x>
      <cdr:y>0.05348</cdr:y>
    </cdr:from>
    <cdr:to>
      <cdr:x>0.21671</cdr:x>
      <cdr:y>0.11329</cdr:y>
    </cdr:to>
    <cdr:sp macro="" textlink="">
      <cdr:nvSpPr>
        <cdr:cNvPr id="2" name="Text Box 1"/>
        <cdr:cNvSpPr txBox="1">
          <a:spLocks xmlns:a="http://schemas.openxmlformats.org/drawingml/2006/main" noChangeArrowheads="1"/>
        </cdr:cNvSpPr>
      </cdr:nvSpPr>
      <cdr:spPr bwMode="auto">
        <a:xfrm xmlns:a="http://schemas.openxmlformats.org/drawingml/2006/main">
          <a:off x="5055" y="160983"/>
          <a:ext cx="802023" cy="1800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27432" tIns="1828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ja-JP" altLang="en-US" sz="800" b="0" i="0" u="none" strike="noStrike" baseline="0">
              <a:solidFill>
                <a:srgbClr val="000000"/>
              </a:solidFill>
              <a:latin typeface="ＭＳ Ｐゴシック"/>
              <a:ea typeface="ＭＳ Ｐゴシック"/>
            </a:rPr>
            <a:t>単位：経営体</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A:\&#35251;&#20809;&#32113;&#35336;\&#65303;&#24180;&#32113;&#353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奈久宿泊施設"/>
      <sheetName val="八代宿泊施設"/>
      <sheetName val="観光施設"/>
      <sheetName val="ラベル用シート"/>
      <sheetName val="シールラベル"/>
      <sheetName val="宿泊施設利用状況調査表"/>
      <sheetName val="観光施設利用状況調査表"/>
      <sheetName val="大会開催状況等調査表"/>
      <sheetName val="観光客入込み数"/>
      <sheetName val="宿泊施設種類別利用状況"/>
      <sheetName val="観光施設の利用状況"/>
      <sheetName val="催物等の入り込み状況 "/>
      <sheetName val="大会開催状況 "/>
      <sheetName val="観光統計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T54"/>
  <sheetViews>
    <sheetView tabSelected="1" view="pageBreakPreview" zoomScaleNormal="100" zoomScaleSheetLayoutView="100" workbookViewId="0"/>
  </sheetViews>
  <sheetFormatPr defaultColWidth="9" defaultRowHeight="13" x14ac:dyDescent="0.2"/>
  <cols>
    <col min="1" max="35" width="2.90625" style="5" customWidth="1"/>
    <col min="36" max="98" width="2.6328125" style="5" customWidth="1"/>
    <col min="99" max="16384" width="9" style="5"/>
  </cols>
  <sheetData>
    <row r="1" spans="1:98" ht="13.5" customHeight="1" x14ac:dyDescent="0.2">
      <c r="A1" s="319"/>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row>
    <row r="2" spans="1:98" ht="13.5" customHeight="1" x14ac:dyDescent="0.2">
      <c r="A2" s="577"/>
      <c r="B2" s="577"/>
      <c r="C2" s="577"/>
      <c r="D2" s="577"/>
      <c r="E2" s="577"/>
      <c r="F2" s="577"/>
      <c r="G2" s="577"/>
      <c r="H2" s="577"/>
      <c r="I2" s="577"/>
      <c r="J2" s="577"/>
      <c r="K2" s="577"/>
      <c r="L2" s="577"/>
      <c r="M2" s="577"/>
      <c r="N2" s="577"/>
      <c r="O2" s="577"/>
      <c r="P2" s="577"/>
      <c r="Q2" s="577"/>
      <c r="R2" s="577"/>
      <c r="S2" s="577"/>
      <c r="T2" s="577"/>
      <c r="U2" s="577"/>
      <c r="V2" s="577"/>
      <c r="W2" s="577"/>
      <c r="X2" s="577"/>
      <c r="Y2" s="577"/>
      <c r="Z2" s="577"/>
      <c r="AA2" s="577"/>
      <c r="AB2" s="577"/>
      <c r="AC2" s="577"/>
      <c r="AD2" s="577"/>
      <c r="AE2" s="577"/>
      <c r="AF2" s="577"/>
      <c r="AG2" s="577"/>
      <c r="AH2" s="577"/>
    </row>
    <row r="3" spans="1:98" ht="13.5" customHeight="1" x14ac:dyDescent="0.2">
      <c r="A3" s="577"/>
      <c r="B3" s="577"/>
      <c r="C3" s="577"/>
      <c r="D3" s="577"/>
      <c r="E3" s="577"/>
      <c r="F3" s="577"/>
      <c r="G3" s="577"/>
      <c r="H3" s="577"/>
      <c r="I3" s="577"/>
      <c r="J3" s="577"/>
      <c r="K3" s="577"/>
      <c r="L3" s="577"/>
      <c r="M3" s="577"/>
      <c r="N3" s="577"/>
      <c r="O3" s="577"/>
      <c r="P3" s="577"/>
      <c r="Q3" s="577"/>
      <c r="R3" s="577"/>
      <c r="S3" s="577"/>
      <c r="T3" s="577"/>
      <c r="U3" s="577"/>
      <c r="V3" s="577"/>
      <c r="W3" s="577"/>
      <c r="X3" s="577"/>
      <c r="Y3" s="577"/>
      <c r="Z3" s="577"/>
      <c r="AA3" s="577"/>
      <c r="AB3" s="577"/>
      <c r="AC3" s="577"/>
      <c r="AD3" s="577"/>
      <c r="AE3" s="577"/>
      <c r="AF3" s="577"/>
      <c r="AG3" s="577"/>
      <c r="AH3" s="577"/>
    </row>
    <row r="4" spans="1:98" ht="13.5" customHeight="1" x14ac:dyDescent="0.2">
      <c r="A4" s="320"/>
      <c r="B4" s="320"/>
      <c r="C4" s="320"/>
      <c r="D4" s="320"/>
      <c r="E4" s="320"/>
      <c r="F4" s="320"/>
      <c r="G4" s="320"/>
      <c r="H4" s="320"/>
      <c r="I4" s="320"/>
      <c r="J4" s="320"/>
      <c r="K4" s="320"/>
      <c r="L4" s="320"/>
      <c r="M4" s="320"/>
      <c r="N4" s="320"/>
      <c r="O4" s="320"/>
      <c r="P4" s="321"/>
      <c r="Q4" s="321"/>
      <c r="R4" s="321"/>
      <c r="S4" s="321"/>
      <c r="T4" s="321"/>
      <c r="U4" s="321"/>
      <c r="V4" s="321"/>
      <c r="W4" s="321"/>
      <c r="X4" s="321"/>
      <c r="Y4" s="321"/>
      <c r="Z4" s="321"/>
      <c r="AA4" s="321"/>
      <c r="AB4" s="321"/>
      <c r="AC4" s="321"/>
      <c r="AD4" s="321"/>
      <c r="AE4" s="321"/>
    </row>
    <row r="5" spans="1:98" ht="13.5" customHeight="1" x14ac:dyDescent="0.2">
      <c r="A5" s="322" t="s">
        <v>368</v>
      </c>
      <c r="B5" s="320"/>
      <c r="C5" s="320"/>
      <c r="D5" s="320"/>
      <c r="E5" s="320"/>
      <c r="F5" s="320"/>
      <c r="G5" s="320"/>
      <c r="H5" s="320"/>
      <c r="I5" s="320"/>
      <c r="J5" s="320"/>
      <c r="K5" s="320"/>
      <c r="L5" s="320"/>
      <c r="M5" s="320"/>
      <c r="N5" s="320"/>
      <c r="O5" s="320"/>
      <c r="P5" s="7"/>
      <c r="Q5" s="7"/>
      <c r="R5" s="7"/>
      <c r="S5" s="7"/>
      <c r="T5" s="7"/>
      <c r="U5" s="7"/>
      <c r="V5" s="7"/>
      <c r="W5" s="7"/>
      <c r="X5" s="7"/>
      <c r="Y5" s="7"/>
      <c r="Z5" s="7"/>
      <c r="AA5" s="7"/>
      <c r="AB5" s="7"/>
      <c r="AC5" s="7"/>
      <c r="AD5" s="7"/>
      <c r="AE5" s="319"/>
    </row>
    <row r="6" spans="1:98" ht="13.5" customHeight="1" x14ac:dyDescent="0.2">
      <c r="A6" s="323"/>
      <c r="B6" s="320"/>
      <c r="C6" s="320"/>
      <c r="D6" s="320"/>
      <c r="E6" s="320"/>
      <c r="F6" s="320"/>
      <c r="G6" s="320"/>
      <c r="H6" s="320"/>
      <c r="I6" s="320"/>
      <c r="J6" s="320"/>
      <c r="K6" s="320"/>
      <c r="L6" s="320"/>
      <c r="M6" s="320"/>
      <c r="N6" s="320"/>
      <c r="O6" s="320"/>
      <c r="P6" s="7"/>
      <c r="Q6" s="7"/>
      <c r="R6" s="7"/>
      <c r="S6" s="7"/>
      <c r="T6" s="7"/>
      <c r="U6" s="7"/>
      <c r="V6" s="7"/>
      <c r="W6" s="7"/>
      <c r="X6" s="7"/>
      <c r="Y6" s="7"/>
      <c r="Z6" s="7"/>
      <c r="AA6" s="7"/>
      <c r="AB6" s="7"/>
      <c r="AC6" s="7"/>
      <c r="AD6" s="7"/>
      <c r="AE6" s="319"/>
    </row>
    <row r="7" spans="1:98" ht="13.5" customHeight="1" x14ac:dyDescent="0.2">
      <c r="A7" s="324" t="s">
        <v>510</v>
      </c>
      <c r="B7" s="320"/>
      <c r="C7" s="320"/>
      <c r="D7" s="320"/>
      <c r="E7" s="320"/>
      <c r="F7" s="320"/>
      <c r="G7" s="320"/>
      <c r="H7" s="320"/>
      <c r="I7" s="320"/>
      <c r="J7" s="320"/>
      <c r="K7" s="320"/>
      <c r="L7" s="320"/>
      <c r="M7" s="320"/>
      <c r="N7" s="320"/>
      <c r="O7" s="320"/>
      <c r="P7" s="7"/>
      <c r="Q7" s="7"/>
      <c r="R7" s="7"/>
      <c r="S7" s="7"/>
      <c r="T7" s="7"/>
      <c r="U7" s="7"/>
      <c r="V7" s="7"/>
      <c r="W7" s="7"/>
      <c r="X7" s="7"/>
      <c r="Y7" s="7"/>
      <c r="Z7" s="7"/>
      <c r="AA7" s="7"/>
      <c r="AB7" s="7"/>
      <c r="AC7" s="7"/>
      <c r="AD7" s="7"/>
      <c r="AE7" s="319"/>
    </row>
    <row r="8" spans="1:98" ht="13.5" customHeight="1" thickBot="1" x14ac:dyDescent="0.25">
      <c r="A8" s="14"/>
      <c r="B8" s="14"/>
      <c r="C8" s="14"/>
      <c r="D8" s="14"/>
      <c r="E8" s="14"/>
      <c r="F8" s="14"/>
      <c r="G8" s="14"/>
      <c r="H8" s="14"/>
      <c r="I8" s="14"/>
      <c r="J8" s="14"/>
      <c r="K8" s="14"/>
      <c r="L8" s="14"/>
      <c r="M8" s="12"/>
      <c r="N8" s="12"/>
      <c r="O8" s="12"/>
      <c r="P8" s="457" t="s">
        <v>423</v>
      </c>
      <c r="Q8" s="457"/>
      <c r="R8" s="457"/>
      <c r="S8" s="457"/>
      <c r="T8" s="457"/>
      <c r="U8" s="457"/>
      <c r="V8" s="457"/>
      <c r="W8" s="457"/>
      <c r="X8" s="457"/>
      <c r="Y8" s="457"/>
      <c r="Z8" s="457"/>
      <c r="AA8" s="457"/>
      <c r="AB8" s="457"/>
      <c r="AC8" s="457"/>
      <c r="AD8" s="457"/>
      <c r="AE8" s="457"/>
      <c r="AF8" s="457"/>
      <c r="AG8" s="457"/>
      <c r="AH8" s="457"/>
    </row>
    <row r="9" spans="1:98" ht="15" customHeight="1" x14ac:dyDescent="0.2">
      <c r="A9" s="589"/>
      <c r="B9" s="589"/>
      <c r="C9" s="590"/>
      <c r="D9" s="447" t="s">
        <v>415</v>
      </c>
      <c r="E9" s="448"/>
      <c r="F9" s="448"/>
      <c r="G9" s="448"/>
      <c r="H9" s="448"/>
      <c r="I9" s="448"/>
      <c r="J9" s="448"/>
      <c r="K9" s="447" t="s">
        <v>416</v>
      </c>
      <c r="L9" s="448"/>
      <c r="M9" s="448"/>
      <c r="N9" s="448"/>
      <c r="O9" s="448"/>
      <c r="P9" s="448"/>
      <c r="Q9" s="448"/>
      <c r="R9" s="448"/>
      <c r="S9" s="448"/>
      <c r="T9" s="448"/>
      <c r="U9" s="448"/>
      <c r="V9" s="448"/>
      <c r="W9" s="447" t="s">
        <v>410</v>
      </c>
      <c r="X9" s="448"/>
      <c r="Y9" s="448"/>
      <c r="Z9" s="448"/>
      <c r="AA9" s="448"/>
      <c r="AB9" s="448"/>
      <c r="AC9" s="448"/>
      <c r="AD9" s="448"/>
      <c r="AE9" s="448"/>
      <c r="AF9" s="448"/>
      <c r="AG9" s="448"/>
      <c r="AH9" s="448"/>
    </row>
    <row r="10" spans="1:98" ht="13.5" customHeight="1" x14ac:dyDescent="0.2">
      <c r="A10" s="591"/>
      <c r="B10" s="591"/>
      <c r="C10" s="592"/>
      <c r="D10" s="578" t="s">
        <v>1</v>
      </c>
      <c r="E10" s="442"/>
      <c r="F10" s="443"/>
      <c r="G10" s="580" t="s">
        <v>424</v>
      </c>
      <c r="H10" s="581"/>
      <c r="I10" s="596" t="s">
        <v>425</v>
      </c>
      <c r="J10" s="597"/>
      <c r="K10" s="578" t="s">
        <v>411</v>
      </c>
      <c r="L10" s="442"/>
      <c r="M10" s="443"/>
      <c r="N10" s="441" t="s">
        <v>417</v>
      </c>
      <c r="O10" s="442"/>
      <c r="P10" s="443"/>
      <c r="Q10" s="628" t="s">
        <v>418</v>
      </c>
      <c r="R10" s="629"/>
      <c r="S10" s="629"/>
      <c r="T10" s="629"/>
      <c r="U10" s="629"/>
      <c r="V10" s="630"/>
      <c r="W10" s="578" t="s">
        <v>492</v>
      </c>
      <c r="X10" s="442"/>
      <c r="Y10" s="443"/>
      <c r="Z10" s="441" t="s">
        <v>412</v>
      </c>
      <c r="AA10" s="442"/>
      <c r="AB10" s="443"/>
      <c r="AC10" s="584" t="s">
        <v>413</v>
      </c>
      <c r="AD10" s="584"/>
      <c r="AE10" s="600"/>
      <c r="AF10" s="584" t="s">
        <v>414</v>
      </c>
      <c r="AG10" s="584"/>
      <c r="AH10" s="584"/>
    </row>
    <row r="11" spans="1:98" ht="13.5" customHeight="1" thickBot="1" x14ac:dyDescent="0.25">
      <c r="A11" s="593"/>
      <c r="B11" s="593"/>
      <c r="C11" s="594"/>
      <c r="D11" s="579"/>
      <c r="E11" s="445"/>
      <c r="F11" s="446"/>
      <c r="G11" s="582"/>
      <c r="H11" s="583"/>
      <c r="I11" s="598"/>
      <c r="J11" s="599"/>
      <c r="K11" s="579"/>
      <c r="L11" s="445"/>
      <c r="M11" s="446"/>
      <c r="N11" s="444"/>
      <c r="O11" s="445"/>
      <c r="P11" s="446"/>
      <c r="Q11" s="625"/>
      <c r="R11" s="626"/>
      <c r="S11" s="627"/>
      <c r="T11" s="451" t="s">
        <v>419</v>
      </c>
      <c r="U11" s="452"/>
      <c r="V11" s="453"/>
      <c r="W11" s="579"/>
      <c r="X11" s="445"/>
      <c r="Y11" s="446"/>
      <c r="Z11" s="444"/>
      <c r="AA11" s="445"/>
      <c r="AB11" s="446"/>
      <c r="AC11" s="585"/>
      <c r="AD11" s="585"/>
      <c r="AE11" s="601"/>
      <c r="AF11" s="585"/>
      <c r="AG11" s="585"/>
      <c r="AH11" s="585"/>
    </row>
    <row r="12" spans="1:98" ht="18" customHeight="1" x14ac:dyDescent="0.2">
      <c r="A12" s="503" t="s">
        <v>6</v>
      </c>
      <c r="B12" s="503"/>
      <c r="C12" s="609"/>
      <c r="D12" s="595">
        <f>SUM(G12:J12)</f>
        <v>5881</v>
      </c>
      <c r="E12" s="586"/>
      <c r="F12" s="587"/>
      <c r="G12" s="454">
        <v>3330</v>
      </c>
      <c r="H12" s="587"/>
      <c r="I12" s="454">
        <v>2551</v>
      </c>
      <c r="J12" s="455"/>
      <c r="K12" s="595">
        <v>3440</v>
      </c>
      <c r="L12" s="586"/>
      <c r="M12" s="587"/>
      <c r="N12" s="454">
        <v>3377</v>
      </c>
      <c r="O12" s="586"/>
      <c r="P12" s="587"/>
      <c r="Q12" s="454">
        <v>63</v>
      </c>
      <c r="R12" s="586"/>
      <c r="S12" s="587"/>
      <c r="T12" s="454">
        <v>42</v>
      </c>
      <c r="U12" s="586"/>
      <c r="V12" s="587"/>
      <c r="W12" s="595">
        <v>3156</v>
      </c>
      <c r="X12" s="586"/>
      <c r="Y12" s="587"/>
      <c r="Z12" s="454">
        <v>1965</v>
      </c>
      <c r="AA12" s="586"/>
      <c r="AB12" s="587"/>
      <c r="AC12" s="586">
        <v>394</v>
      </c>
      <c r="AD12" s="586"/>
      <c r="AE12" s="587"/>
      <c r="AF12" s="454">
        <v>798</v>
      </c>
      <c r="AG12" s="586"/>
      <c r="AH12" s="586"/>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312"/>
      <c r="BQ12" s="439"/>
      <c r="BR12" s="439"/>
      <c r="BS12" s="439"/>
      <c r="BT12" s="439"/>
      <c r="BU12" s="439"/>
      <c r="BV12" s="439"/>
      <c r="BW12" s="439"/>
      <c r="BX12" s="439"/>
      <c r="BY12" s="439"/>
      <c r="BZ12" s="439"/>
      <c r="CA12" s="439"/>
      <c r="CB12" s="439"/>
      <c r="CC12" s="439"/>
      <c r="CD12" s="439"/>
      <c r="CE12" s="439"/>
      <c r="CF12" s="439"/>
      <c r="CG12" s="439"/>
      <c r="CH12" s="439"/>
      <c r="CI12" s="439"/>
      <c r="CJ12" s="439"/>
      <c r="CK12" s="439"/>
      <c r="CL12" s="439"/>
      <c r="CM12" s="439"/>
      <c r="CN12" s="439"/>
      <c r="CO12" s="439"/>
      <c r="CP12" s="439"/>
      <c r="CQ12" s="439"/>
      <c r="CR12" s="439"/>
      <c r="CS12" s="439"/>
      <c r="CT12" s="439"/>
    </row>
    <row r="13" spans="1:98" ht="18" customHeight="1" x14ac:dyDescent="0.2">
      <c r="A13" s="505" t="s">
        <v>7</v>
      </c>
      <c r="B13" s="505"/>
      <c r="C13" s="588"/>
      <c r="D13" s="438">
        <f>SUM(G13:J13)</f>
        <v>5408</v>
      </c>
      <c r="E13" s="439"/>
      <c r="F13" s="440"/>
      <c r="G13" s="449">
        <v>2783</v>
      </c>
      <c r="H13" s="440"/>
      <c r="I13" s="449">
        <v>2625</v>
      </c>
      <c r="J13" s="450"/>
      <c r="K13" s="438">
        <v>2902</v>
      </c>
      <c r="L13" s="439"/>
      <c r="M13" s="440"/>
      <c r="N13" s="449">
        <v>2845</v>
      </c>
      <c r="O13" s="439"/>
      <c r="P13" s="440"/>
      <c r="Q13" s="449">
        <v>57</v>
      </c>
      <c r="R13" s="439"/>
      <c r="S13" s="440"/>
      <c r="T13" s="449">
        <v>47</v>
      </c>
      <c r="U13" s="439"/>
      <c r="V13" s="450"/>
      <c r="W13" s="438">
        <v>2960</v>
      </c>
      <c r="X13" s="439"/>
      <c r="Y13" s="440"/>
      <c r="Z13" s="449">
        <v>1873</v>
      </c>
      <c r="AA13" s="439"/>
      <c r="AB13" s="440"/>
      <c r="AC13" s="439">
        <v>386</v>
      </c>
      <c r="AD13" s="439"/>
      <c r="AE13" s="440"/>
      <c r="AF13" s="449">
        <v>701</v>
      </c>
      <c r="AG13" s="439"/>
      <c r="AH13" s="439"/>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312"/>
      <c r="BQ13" s="439"/>
      <c r="BR13" s="439"/>
      <c r="BS13" s="439"/>
      <c r="BT13" s="439"/>
      <c r="BU13" s="439"/>
      <c r="BV13" s="439"/>
      <c r="BW13" s="439"/>
      <c r="BX13" s="439"/>
      <c r="BY13" s="439"/>
      <c r="BZ13" s="439"/>
      <c r="CA13" s="439"/>
      <c r="CB13" s="439"/>
      <c r="CC13" s="439"/>
      <c r="CD13" s="439"/>
      <c r="CE13" s="439"/>
      <c r="CF13" s="439"/>
      <c r="CG13" s="439"/>
      <c r="CH13" s="439"/>
      <c r="CI13" s="439"/>
      <c r="CJ13" s="439"/>
      <c r="CK13" s="439"/>
      <c r="CL13" s="439"/>
      <c r="CM13" s="439"/>
      <c r="CN13" s="439"/>
      <c r="CO13" s="439"/>
      <c r="CP13" s="439"/>
      <c r="CQ13" s="439"/>
      <c r="CR13" s="439"/>
      <c r="CS13" s="439"/>
      <c r="CT13" s="439"/>
    </row>
    <row r="14" spans="1:98" ht="18" customHeight="1" x14ac:dyDescent="0.2">
      <c r="A14" s="505" t="s">
        <v>8</v>
      </c>
      <c r="B14" s="505"/>
      <c r="C14" s="588"/>
      <c r="D14" s="438">
        <f>SUM(G14:J14)</f>
        <v>4730</v>
      </c>
      <c r="E14" s="439"/>
      <c r="F14" s="440"/>
      <c r="G14" s="449">
        <v>2408</v>
      </c>
      <c r="H14" s="440"/>
      <c r="I14" s="449">
        <v>2322</v>
      </c>
      <c r="J14" s="450"/>
      <c r="K14" s="438">
        <v>2537</v>
      </c>
      <c r="L14" s="439"/>
      <c r="M14" s="440"/>
      <c r="N14" s="602" t="s">
        <v>494</v>
      </c>
      <c r="O14" s="603"/>
      <c r="P14" s="604"/>
      <c r="Q14" s="602" t="s">
        <v>334</v>
      </c>
      <c r="R14" s="603"/>
      <c r="S14" s="604"/>
      <c r="T14" s="602" t="s">
        <v>334</v>
      </c>
      <c r="U14" s="603"/>
      <c r="V14" s="604"/>
      <c r="W14" s="438">
        <v>2830</v>
      </c>
      <c r="X14" s="439"/>
      <c r="Y14" s="440"/>
      <c r="Z14" s="449">
        <v>1778</v>
      </c>
      <c r="AA14" s="439"/>
      <c r="AB14" s="440"/>
      <c r="AC14" s="439">
        <v>385</v>
      </c>
      <c r="AD14" s="439"/>
      <c r="AE14" s="440"/>
      <c r="AF14" s="449">
        <v>667</v>
      </c>
      <c r="AG14" s="439"/>
      <c r="AH14" s="439"/>
      <c r="AL14" s="537"/>
      <c r="AM14" s="537"/>
      <c r="AN14" s="537"/>
      <c r="AO14" s="537"/>
      <c r="AP14" s="537"/>
      <c r="AQ14" s="537"/>
      <c r="AR14" s="537"/>
      <c r="AS14" s="537"/>
      <c r="AT14" s="537"/>
      <c r="AU14" s="537"/>
      <c r="AV14" s="537"/>
      <c r="AW14" s="537"/>
      <c r="AX14" s="537"/>
      <c r="AY14" s="537"/>
      <c r="AZ14" s="537"/>
      <c r="BA14" s="537"/>
      <c r="BB14" s="537"/>
      <c r="BC14" s="537"/>
      <c r="BD14" s="537"/>
      <c r="BE14" s="537"/>
      <c r="BF14" s="537"/>
      <c r="BG14" s="537"/>
      <c r="BH14" s="537"/>
      <c r="BI14" s="537"/>
      <c r="BJ14" s="537"/>
      <c r="BK14" s="537"/>
      <c r="BL14" s="537"/>
      <c r="BM14" s="537"/>
      <c r="BN14" s="537"/>
      <c r="BO14" s="537"/>
      <c r="BP14" s="312"/>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row>
    <row r="15" spans="1:98" ht="18" customHeight="1" thickBot="1" x14ac:dyDescent="0.25">
      <c r="A15" s="585" t="s">
        <v>369</v>
      </c>
      <c r="B15" s="585"/>
      <c r="C15" s="621"/>
      <c r="D15" s="608">
        <f>SUM(G15:J15)</f>
        <v>3885</v>
      </c>
      <c r="E15" s="605"/>
      <c r="F15" s="606"/>
      <c r="G15" s="607">
        <v>1880</v>
      </c>
      <c r="H15" s="606"/>
      <c r="I15" s="607">
        <v>2005</v>
      </c>
      <c r="J15" s="631"/>
      <c r="K15" s="608">
        <v>2013</v>
      </c>
      <c r="L15" s="605"/>
      <c r="M15" s="606"/>
      <c r="N15" s="607">
        <v>1941</v>
      </c>
      <c r="O15" s="605"/>
      <c r="P15" s="606"/>
      <c r="Q15" s="605">
        <v>72</v>
      </c>
      <c r="R15" s="605"/>
      <c r="S15" s="606"/>
      <c r="T15" s="607">
        <v>67</v>
      </c>
      <c r="U15" s="605"/>
      <c r="V15" s="605"/>
      <c r="W15" s="608">
        <v>2537</v>
      </c>
      <c r="X15" s="605"/>
      <c r="Y15" s="606"/>
      <c r="Z15" s="607">
        <v>1666</v>
      </c>
      <c r="AA15" s="605"/>
      <c r="AB15" s="606"/>
      <c r="AC15" s="605">
        <v>300</v>
      </c>
      <c r="AD15" s="605"/>
      <c r="AE15" s="606"/>
      <c r="AF15" s="607">
        <v>571</v>
      </c>
      <c r="AG15" s="605"/>
      <c r="AH15" s="605"/>
    </row>
    <row r="16" spans="1:98" ht="13.5" customHeight="1" x14ac:dyDescent="0.2">
      <c r="A16" s="465" t="s">
        <v>493</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316"/>
    </row>
    <row r="17" spans="1:35" ht="13.5" customHeight="1" x14ac:dyDescent="0.2">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316"/>
    </row>
    <row r="18" spans="1:35" ht="13.5" customHeight="1"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316"/>
    </row>
    <row r="19" spans="1:35" ht="15.75" customHeight="1" x14ac:dyDescent="0.2">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316"/>
    </row>
    <row r="20" spans="1:35" ht="7.5" customHeight="1" x14ac:dyDescent="0.2">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316"/>
    </row>
    <row r="21" spans="1:35" ht="13.5" customHeight="1" x14ac:dyDescent="0.2">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row>
    <row r="22" spans="1:35" ht="13.5" customHeight="1" x14ac:dyDescent="0.2">
      <c r="A22" s="9" t="s">
        <v>420</v>
      </c>
      <c r="B22" s="10"/>
      <c r="C22" s="10"/>
      <c r="D22" s="10"/>
      <c r="E22" s="10"/>
      <c r="F22" s="10"/>
      <c r="G22" s="10"/>
      <c r="H22" s="10"/>
      <c r="I22" s="10"/>
      <c r="J22" s="10"/>
      <c r="K22" s="10"/>
      <c r="L22" s="10"/>
      <c r="M22" s="7"/>
      <c r="N22" s="7"/>
      <c r="O22" s="7"/>
      <c r="P22" s="7"/>
      <c r="Q22" s="7"/>
      <c r="R22" s="7"/>
      <c r="S22" s="7"/>
      <c r="T22" s="7"/>
      <c r="U22" s="7"/>
      <c r="V22" s="7"/>
      <c r="W22" s="7"/>
      <c r="X22" s="7"/>
      <c r="Y22" s="7"/>
      <c r="Z22" s="7"/>
      <c r="AA22" s="7"/>
      <c r="AB22" s="7"/>
      <c r="AC22" s="7"/>
      <c r="AD22" s="7"/>
      <c r="AE22" s="8"/>
    </row>
    <row r="23" spans="1:35" ht="15.75" customHeight="1" thickBot="1" x14ac:dyDescent="0.25">
      <c r="A23" s="11"/>
      <c r="B23" s="11"/>
      <c r="C23" s="11"/>
      <c r="D23" s="11"/>
      <c r="E23" s="11"/>
      <c r="F23" s="11"/>
      <c r="G23" s="11"/>
      <c r="H23" s="11"/>
      <c r="I23" s="11"/>
      <c r="J23" s="11"/>
      <c r="K23" s="11"/>
      <c r="L23" s="12"/>
      <c r="M23" s="13"/>
      <c r="N23" s="13"/>
      <c r="O23" s="13"/>
      <c r="P23" s="13"/>
      <c r="Q23" s="13"/>
      <c r="R23" s="13"/>
      <c r="S23" s="13"/>
      <c r="T23" s="13"/>
      <c r="U23" s="13"/>
      <c r="V23" s="13"/>
      <c r="W23" s="13"/>
      <c r="X23" s="13"/>
      <c r="Y23" s="13"/>
      <c r="Z23" s="13"/>
      <c r="AA23" s="13"/>
      <c r="AB23" s="457" t="s">
        <v>9</v>
      </c>
      <c r="AC23" s="457"/>
      <c r="AD23" s="457"/>
      <c r="AE23" s="457"/>
      <c r="AF23" s="457"/>
      <c r="AG23" s="457"/>
      <c r="AH23" s="457"/>
    </row>
    <row r="24" spans="1:35" ht="15.75" customHeight="1" x14ac:dyDescent="0.2">
      <c r="A24" s="632"/>
      <c r="B24" s="632"/>
      <c r="C24" s="632"/>
      <c r="D24" s="633" t="s">
        <v>10</v>
      </c>
      <c r="E24" s="633"/>
      <c r="F24" s="633"/>
      <c r="G24" s="634"/>
      <c r="H24" s="447" t="s">
        <v>11</v>
      </c>
      <c r="I24" s="448"/>
      <c r="J24" s="448"/>
      <c r="K24" s="448"/>
      <c r="L24" s="448"/>
      <c r="M24" s="448"/>
      <c r="N24" s="448"/>
      <c r="O24" s="448"/>
      <c r="P24" s="635"/>
      <c r="Q24" s="447" t="s">
        <v>12</v>
      </c>
      <c r="R24" s="448"/>
      <c r="S24" s="448"/>
      <c r="T24" s="448"/>
      <c r="U24" s="448"/>
      <c r="V24" s="448"/>
      <c r="W24" s="448"/>
      <c r="X24" s="448"/>
      <c r="Y24" s="635"/>
      <c r="Z24" s="447" t="s">
        <v>370</v>
      </c>
      <c r="AA24" s="448"/>
      <c r="AB24" s="448"/>
      <c r="AC24" s="448"/>
      <c r="AD24" s="448"/>
      <c r="AE24" s="448"/>
      <c r="AF24" s="448"/>
      <c r="AG24" s="448"/>
      <c r="AH24" s="448"/>
    </row>
    <row r="25" spans="1:35" ht="13.5" customHeight="1" thickBot="1" x14ac:dyDescent="0.25">
      <c r="A25" s="549" t="s">
        <v>13</v>
      </c>
      <c r="B25" s="549"/>
      <c r="C25" s="549"/>
      <c r="D25" s="610"/>
      <c r="E25" s="610"/>
      <c r="F25" s="610"/>
      <c r="G25" s="611"/>
      <c r="H25" s="612" t="s">
        <v>14</v>
      </c>
      <c r="I25" s="452"/>
      <c r="J25" s="613"/>
      <c r="K25" s="451" t="s">
        <v>3</v>
      </c>
      <c r="L25" s="452"/>
      <c r="M25" s="613"/>
      <c r="N25" s="451" t="s">
        <v>4</v>
      </c>
      <c r="O25" s="452"/>
      <c r="P25" s="453"/>
      <c r="Q25" s="614" t="s">
        <v>14</v>
      </c>
      <c r="R25" s="615"/>
      <c r="S25" s="615"/>
      <c r="T25" s="451" t="s">
        <v>3</v>
      </c>
      <c r="U25" s="452"/>
      <c r="V25" s="613"/>
      <c r="W25" s="451" t="s">
        <v>4</v>
      </c>
      <c r="X25" s="452"/>
      <c r="Y25" s="453"/>
      <c r="Z25" s="612" t="s">
        <v>14</v>
      </c>
      <c r="AA25" s="452"/>
      <c r="AB25" s="613"/>
      <c r="AC25" s="451" t="s">
        <v>3</v>
      </c>
      <c r="AD25" s="452"/>
      <c r="AE25" s="613"/>
      <c r="AF25" s="451" t="s">
        <v>4</v>
      </c>
      <c r="AG25" s="452"/>
      <c r="AH25" s="452"/>
    </row>
    <row r="26" spans="1:35" ht="15" customHeight="1" x14ac:dyDescent="0.2">
      <c r="A26" s="616" t="s">
        <v>15</v>
      </c>
      <c r="B26" s="616"/>
      <c r="C26" s="617"/>
      <c r="D26" s="619" t="s">
        <v>421</v>
      </c>
      <c r="E26" s="616"/>
      <c r="F26" s="616"/>
      <c r="G26" s="620"/>
      <c r="H26" s="563" t="s">
        <v>334</v>
      </c>
      <c r="I26" s="561"/>
      <c r="J26" s="564"/>
      <c r="K26" s="561" t="s">
        <v>334</v>
      </c>
      <c r="L26" s="561"/>
      <c r="M26" s="561"/>
      <c r="N26" s="560" t="s">
        <v>334</v>
      </c>
      <c r="O26" s="561"/>
      <c r="P26" s="562"/>
      <c r="Q26" s="563" t="s">
        <v>334</v>
      </c>
      <c r="R26" s="561"/>
      <c r="S26" s="564"/>
      <c r="T26" s="560" t="s">
        <v>334</v>
      </c>
      <c r="U26" s="561"/>
      <c r="V26" s="561"/>
      <c r="W26" s="560" t="s">
        <v>334</v>
      </c>
      <c r="X26" s="561"/>
      <c r="Y26" s="562"/>
      <c r="Z26" s="565">
        <f>AC26+AF26</f>
        <v>5846</v>
      </c>
      <c r="AA26" s="566"/>
      <c r="AB26" s="567"/>
      <c r="AC26" s="568">
        <f>AC28+AC30+AC32+AC34+AC36+AC38</f>
        <v>3014</v>
      </c>
      <c r="AD26" s="566"/>
      <c r="AE26" s="567"/>
      <c r="AF26" s="568">
        <f>AF28+AF30+AF32+AF34+AF36+AF38</f>
        <v>2832</v>
      </c>
      <c r="AG26" s="566"/>
      <c r="AH26" s="566"/>
    </row>
    <row r="27" spans="1:35" ht="15" customHeight="1" thickBot="1" x14ac:dyDescent="0.25">
      <c r="A27" s="570"/>
      <c r="B27" s="570"/>
      <c r="C27" s="618"/>
      <c r="D27" s="569" t="s">
        <v>422</v>
      </c>
      <c r="E27" s="570"/>
      <c r="F27" s="570"/>
      <c r="G27" s="571"/>
      <c r="H27" s="534" t="s">
        <v>334</v>
      </c>
      <c r="I27" s="489"/>
      <c r="J27" s="489"/>
      <c r="K27" s="572" t="s">
        <v>334</v>
      </c>
      <c r="L27" s="573"/>
      <c r="M27" s="573"/>
      <c r="N27" s="572" t="s">
        <v>334</v>
      </c>
      <c r="O27" s="573"/>
      <c r="P27" s="574"/>
      <c r="Q27" s="575" t="s">
        <v>334</v>
      </c>
      <c r="R27" s="573"/>
      <c r="S27" s="576"/>
      <c r="T27" s="488" t="s">
        <v>334</v>
      </c>
      <c r="U27" s="489"/>
      <c r="V27" s="489"/>
      <c r="W27" s="488" t="s">
        <v>334</v>
      </c>
      <c r="X27" s="489"/>
      <c r="Y27" s="489"/>
      <c r="Z27" s="575">
        <v>2512</v>
      </c>
      <c r="AA27" s="573"/>
      <c r="AB27" s="576"/>
      <c r="AC27" s="572">
        <v>1588</v>
      </c>
      <c r="AD27" s="573"/>
      <c r="AE27" s="576"/>
      <c r="AF27" s="572">
        <v>924</v>
      </c>
      <c r="AG27" s="573"/>
      <c r="AH27" s="573"/>
    </row>
    <row r="28" spans="1:35" ht="15" customHeight="1" thickTop="1" x14ac:dyDescent="0.2">
      <c r="A28" s="550" t="s">
        <v>16</v>
      </c>
      <c r="B28" s="550"/>
      <c r="C28" s="551"/>
      <c r="D28" s="553" t="s">
        <v>421</v>
      </c>
      <c r="E28" s="550"/>
      <c r="F28" s="550"/>
      <c r="G28" s="554"/>
      <c r="H28" s="555" t="s">
        <v>334</v>
      </c>
      <c r="I28" s="556"/>
      <c r="J28" s="557"/>
      <c r="K28" s="558" t="s">
        <v>334</v>
      </c>
      <c r="L28" s="556"/>
      <c r="M28" s="557"/>
      <c r="N28" s="558" t="s">
        <v>334</v>
      </c>
      <c r="O28" s="556"/>
      <c r="P28" s="559"/>
      <c r="Q28" s="558" t="s">
        <v>334</v>
      </c>
      <c r="R28" s="556"/>
      <c r="S28" s="557"/>
      <c r="T28" s="558" t="s">
        <v>334</v>
      </c>
      <c r="U28" s="556"/>
      <c r="V28" s="557"/>
      <c r="W28" s="558" t="s">
        <v>334</v>
      </c>
      <c r="X28" s="556"/>
      <c r="Y28" s="557"/>
      <c r="Z28" s="545">
        <f>AC28+AF28</f>
        <v>826</v>
      </c>
      <c r="AA28" s="546"/>
      <c r="AB28" s="547"/>
      <c r="AC28" s="548">
        <v>462</v>
      </c>
      <c r="AD28" s="546"/>
      <c r="AE28" s="547"/>
      <c r="AF28" s="548">
        <v>364</v>
      </c>
      <c r="AG28" s="546"/>
      <c r="AH28" s="546"/>
    </row>
    <row r="29" spans="1:35" ht="15" customHeight="1" x14ac:dyDescent="0.2">
      <c r="A29" s="532"/>
      <c r="B29" s="532"/>
      <c r="C29" s="552"/>
      <c r="D29" s="536" t="s">
        <v>422</v>
      </c>
      <c r="E29" s="537"/>
      <c r="F29" s="537"/>
      <c r="G29" s="506"/>
      <c r="H29" s="534" t="s">
        <v>334</v>
      </c>
      <c r="I29" s="489"/>
      <c r="J29" s="490"/>
      <c r="K29" s="488" t="s">
        <v>334</v>
      </c>
      <c r="L29" s="489"/>
      <c r="M29" s="490"/>
      <c r="N29" s="488" t="s">
        <v>334</v>
      </c>
      <c r="O29" s="489"/>
      <c r="P29" s="535"/>
      <c r="Q29" s="534" t="s">
        <v>334</v>
      </c>
      <c r="R29" s="489"/>
      <c r="S29" s="490"/>
      <c r="T29" s="488" t="s">
        <v>334</v>
      </c>
      <c r="U29" s="489"/>
      <c r="V29" s="490"/>
      <c r="W29" s="488" t="s">
        <v>334</v>
      </c>
      <c r="X29" s="489"/>
      <c r="Y29" s="490"/>
      <c r="Z29" s="534">
        <f>AC29+AF29</f>
        <v>22</v>
      </c>
      <c r="AA29" s="489"/>
      <c r="AB29" s="490"/>
      <c r="AC29" s="488">
        <v>20</v>
      </c>
      <c r="AD29" s="489"/>
      <c r="AE29" s="490"/>
      <c r="AF29" s="488">
        <v>2</v>
      </c>
      <c r="AG29" s="489"/>
      <c r="AH29" s="489"/>
    </row>
    <row r="30" spans="1:35" ht="15" customHeight="1" x14ac:dyDescent="0.2">
      <c r="A30" s="540" t="s">
        <v>17</v>
      </c>
      <c r="B30" s="540"/>
      <c r="C30" s="541"/>
      <c r="D30" s="441" t="s">
        <v>421</v>
      </c>
      <c r="E30" s="442"/>
      <c r="F30" s="442"/>
      <c r="G30" s="544"/>
      <c r="H30" s="534" t="s">
        <v>334</v>
      </c>
      <c r="I30" s="489"/>
      <c r="J30" s="490"/>
      <c r="K30" s="488" t="s">
        <v>334</v>
      </c>
      <c r="L30" s="489"/>
      <c r="M30" s="490"/>
      <c r="N30" s="488" t="s">
        <v>334</v>
      </c>
      <c r="O30" s="489"/>
      <c r="P30" s="535"/>
      <c r="Q30" s="534" t="s">
        <v>334</v>
      </c>
      <c r="R30" s="489"/>
      <c r="S30" s="490"/>
      <c r="T30" s="488" t="s">
        <v>334</v>
      </c>
      <c r="U30" s="489"/>
      <c r="V30" s="490"/>
      <c r="W30" s="488" t="s">
        <v>334</v>
      </c>
      <c r="X30" s="489"/>
      <c r="Y30" s="490"/>
      <c r="Z30" s="538">
        <f t="shared" ref="Z30:Z38" si="0">AC30+AF30</f>
        <v>323</v>
      </c>
      <c r="AA30" s="530"/>
      <c r="AB30" s="539"/>
      <c r="AC30" s="529">
        <v>185</v>
      </c>
      <c r="AD30" s="530"/>
      <c r="AE30" s="539"/>
      <c r="AF30" s="529">
        <v>138</v>
      </c>
      <c r="AG30" s="530"/>
      <c r="AH30" s="530"/>
    </row>
    <row r="31" spans="1:35" ht="15" customHeight="1" x14ac:dyDescent="0.2">
      <c r="A31" s="542"/>
      <c r="B31" s="542"/>
      <c r="C31" s="543"/>
      <c r="D31" s="531" t="s">
        <v>422</v>
      </c>
      <c r="E31" s="532"/>
      <c r="F31" s="532"/>
      <c r="G31" s="533"/>
      <c r="H31" s="534" t="s">
        <v>334</v>
      </c>
      <c r="I31" s="489"/>
      <c r="J31" s="490"/>
      <c r="K31" s="488" t="s">
        <v>334</v>
      </c>
      <c r="L31" s="489"/>
      <c r="M31" s="490"/>
      <c r="N31" s="488" t="s">
        <v>334</v>
      </c>
      <c r="O31" s="489"/>
      <c r="P31" s="535"/>
      <c r="Q31" s="534" t="s">
        <v>334</v>
      </c>
      <c r="R31" s="489"/>
      <c r="S31" s="490"/>
      <c r="T31" s="488" t="s">
        <v>334</v>
      </c>
      <c r="U31" s="489"/>
      <c r="V31" s="490"/>
      <c r="W31" s="488" t="s">
        <v>334</v>
      </c>
      <c r="X31" s="489"/>
      <c r="Y31" s="490"/>
      <c r="Z31" s="534">
        <f>AC31+AF31</f>
        <v>81</v>
      </c>
      <c r="AA31" s="489"/>
      <c r="AB31" s="490"/>
      <c r="AC31" s="488">
        <v>60</v>
      </c>
      <c r="AD31" s="489"/>
      <c r="AE31" s="490"/>
      <c r="AF31" s="488">
        <v>21</v>
      </c>
      <c r="AG31" s="489"/>
      <c r="AH31" s="489"/>
    </row>
    <row r="32" spans="1:35" ht="15" customHeight="1" x14ac:dyDescent="0.2">
      <c r="A32" s="540" t="s">
        <v>18</v>
      </c>
      <c r="B32" s="540"/>
      <c r="C32" s="541"/>
      <c r="D32" s="536" t="s">
        <v>421</v>
      </c>
      <c r="E32" s="537"/>
      <c r="F32" s="537"/>
      <c r="G32" s="506"/>
      <c r="H32" s="534" t="s">
        <v>334</v>
      </c>
      <c r="I32" s="489"/>
      <c r="J32" s="490"/>
      <c r="K32" s="488" t="s">
        <v>334</v>
      </c>
      <c r="L32" s="489"/>
      <c r="M32" s="490"/>
      <c r="N32" s="489" t="s">
        <v>334</v>
      </c>
      <c r="O32" s="489"/>
      <c r="P32" s="535"/>
      <c r="Q32" s="534" t="s">
        <v>334</v>
      </c>
      <c r="R32" s="489"/>
      <c r="S32" s="490"/>
      <c r="T32" s="488" t="s">
        <v>334</v>
      </c>
      <c r="U32" s="489"/>
      <c r="V32" s="490"/>
      <c r="W32" s="488" t="s">
        <v>334</v>
      </c>
      <c r="X32" s="489"/>
      <c r="Y32" s="490"/>
      <c r="Z32" s="538">
        <f t="shared" si="0"/>
        <v>500</v>
      </c>
      <c r="AA32" s="530"/>
      <c r="AB32" s="539"/>
      <c r="AC32" s="529">
        <v>264</v>
      </c>
      <c r="AD32" s="530"/>
      <c r="AE32" s="539"/>
      <c r="AF32" s="529">
        <v>236</v>
      </c>
      <c r="AG32" s="530"/>
      <c r="AH32" s="530"/>
    </row>
    <row r="33" spans="1:70" ht="15" customHeight="1" x14ac:dyDescent="0.2">
      <c r="A33" s="542"/>
      <c r="B33" s="542"/>
      <c r="C33" s="543"/>
      <c r="D33" s="536" t="s">
        <v>422</v>
      </c>
      <c r="E33" s="537"/>
      <c r="F33" s="537"/>
      <c r="G33" s="506"/>
      <c r="H33" s="534" t="s">
        <v>334</v>
      </c>
      <c r="I33" s="489"/>
      <c r="J33" s="490"/>
      <c r="K33" s="488" t="s">
        <v>334</v>
      </c>
      <c r="L33" s="489"/>
      <c r="M33" s="490"/>
      <c r="N33" s="489" t="s">
        <v>334</v>
      </c>
      <c r="O33" s="489"/>
      <c r="P33" s="535"/>
      <c r="Q33" s="534" t="s">
        <v>334</v>
      </c>
      <c r="R33" s="489"/>
      <c r="S33" s="490"/>
      <c r="T33" s="488" t="s">
        <v>334</v>
      </c>
      <c r="U33" s="489"/>
      <c r="V33" s="490"/>
      <c r="W33" s="488" t="s">
        <v>334</v>
      </c>
      <c r="X33" s="489"/>
      <c r="Y33" s="490"/>
      <c r="Z33" s="534">
        <f>AC33+AF33</f>
        <v>131</v>
      </c>
      <c r="AA33" s="489"/>
      <c r="AB33" s="490"/>
      <c r="AC33" s="488">
        <v>96</v>
      </c>
      <c r="AD33" s="489"/>
      <c r="AE33" s="490"/>
      <c r="AF33" s="488">
        <v>35</v>
      </c>
      <c r="AG33" s="489"/>
      <c r="AH33" s="489"/>
    </row>
    <row r="34" spans="1:70" ht="15" customHeight="1" x14ac:dyDescent="0.2">
      <c r="A34" s="540" t="s">
        <v>19</v>
      </c>
      <c r="B34" s="540"/>
      <c r="C34" s="541"/>
      <c r="D34" s="441" t="s">
        <v>421</v>
      </c>
      <c r="E34" s="442"/>
      <c r="F34" s="442"/>
      <c r="G34" s="544"/>
      <c r="H34" s="534" t="s">
        <v>334</v>
      </c>
      <c r="I34" s="489"/>
      <c r="J34" s="490"/>
      <c r="K34" s="488" t="s">
        <v>334</v>
      </c>
      <c r="L34" s="489"/>
      <c r="M34" s="490"/>
      <c r="N34" s="489" t="s">
        <v>334</v>
      </c>
      <c r="O34" s="489"/>
      <c r="P34" s="535"/>
      <c r="Q34" s="534" t="s">
        <v>334</v>
      </c>
      <c r="R34" s="489"/>
      <c r="S34" s="490"/>
      <c r="T34" s="488" t="s">
        <v>334</v>
      </c>
      <c r="U34" s="489"/>
      <c r="V34" s="490"/>
      <c r="W34" s="488" t="s">
        <v>334</v>
      </c>
      <c r="X34" s="489"/>
      <c r="Y34" s="490"/>
      <c r="Z34" s="538">
        <f t="shared" si="0"/>
        <v>742</v>
      </c>
      <c r="AA34" s="530"/>
      <c r="AB34" s="539"/>
      <c r="AC34" s="529">
        <v>371</v>
      </c>
      <c r="AD34" s="530"/>
      <c r="AE34" s="539"/>
      <c r="AF34" s="529">
        <v>371</v>
      </c>
      <c r="AG34" s="530"/>
      <c r="AH34" s="530"/>
    </row>
    <row r="35" spans="1:70" ht="15" customHeight="1" x14ac:dyDescent="0.2">
      <c r="A35" s="542"/>
      <c r="B35" s="542"/>
      <c r="C35" s="543"/>
      <c r="D35" s="536" t="s">
        <v>422</v>
      </c>
      <c r="E35" s="537"/>
      <c r="F35" s="537"/>
      <c r="G35" s="506"/>
      <c r="H35" s="534" t="s">
        <v>334</v>
      </c>
      <c r="I35" s="489"/>
      <c r="J35" s="490"/>
      <c r="K35" s="488" t="s">
        <v>334</v>
      </c>
      <c r="L35" s="489"/>
      <c r="M35" s="490"/>
      <c r="N35" s="489" t="s">
        <v>334</v>
      </c>
      <c r="O35" s="489"/>
      <c r="P35" s="535"/>
      <c r="Q35" s="534" t="s">
        <v>334</v>
      </c>
      <c r="R35" s="489"/>
      <c r="S35" s="490"/>
      <c r="T35" s="488" t="s">
        <v>334</v>
      </c>
      <c r="U35" s="489"/>
      <c r="V35" s="490"/>
      <c r="W35" s="488" t="s">
        <v>334</v>
      </c>
      <c r="X35" s="489"/>
      <c r="Y35" s="490"/>
      <c r="Z35" s="534">
        <f>AC35+AF35</f>
        <v>214</v>
      </c>
      <c r="AA35" s="489"/>
      <c r="AB35" s="490"/>
      <c r="AC35" s="488">
        <v>138</v>
      </c>
      <c r="AD35" s="489"/>
      <c r="AE35" s="490"/>
      <c r="AF35" s="488">
        <v>76</v>
      </c>
      <c r="AG35" s="489"/>
      <c r="AH35" s="489"/>
    </row>
    <row r="36" spans="1:70" ht="15" customHeight="1" x14ac:dyDescent="0.2">
      <c r="A36" s="540" t="s">
        <v>20</v>
      </c>
      <c r="B36" s="540"/>
      <c r="C36" s="541"/>
      <c r="D36" s="441" t="s">
        <v>421</v>
      </c>
      <c r="E36" s="442"/>
      <c r="F36" s="442"/>
      <c r="G36" s="544"/>
      <c r="H36" s="534" t="s">
        <v>334</v>
      </c>
      <c r="I36" s="489"/>
      <c r="J36" s="490"/>
      <c r="K36" s="488" t="s">
        <v>334</v>
      </c>
      <c r="L36" s="489"/>
      <c r="M36" s="490"/>
      <c r="N36" s="489" t="s">
        <v>334</v>
      </c>
      <c r="O36" s="489"/>
      <c r="P36" s="535"/>
      <c r="Q36" s="534" t="s">
        <v>334</v>
      </c>
      <c r="R36" s="489"/>
      <c r="S36" s="490"/>
      <c r="T36" s="488" t="s">
        <v>334</v>
      </c>
      <c r="U36" s="489"/>
      <c r="V36" s="490"/>
      <c r="W36" s="488" t="s">
        <v>334</v>
      </c>
      <c r="X36" s="489"/>
      <c r="Y36" s="490"/>
      <c r="Z36" s="538">
        <f t="shared" si="0"/>
        <v>614</v>
      </c>
      <c r="AA36" s="530"/>
      <c r="AB36" s="539"/>
      <c r="AC36" s="529">
        <v>301</v>
      </c>
      <c r="AD36" s="530"/>
      <c r="AE36" s="539"/>
      <c r="AF36" s="529">
        <v>313</v>
      </c>
      <c r="AG36" s="530"/>
      <c r="AH36" s="530"/>
    </row>
    <row r="37" spans="1:70" ht="15" customHeight="1" x14ac:dyDescent="0.2">
      <c r="A37" s="542"/>
      <c r="B37" s="542"/>
      <c r="C37" s="543"/>
      <c r="D37" s="531" t="s">
        <v>422</v>
      </c>
      <c r="E37" s="532"/>
      <c r="F37" s="532"/>
      <c r="G37" s="533"/>
      <c r="H37" s="534" t="s">
        <v>334</v>
      </c>
      <c r="I37" s="489"/>
      <c r="J37" s="490"/>
      <c r="K37" s="488" t="s">
        <v>334</v>
      </c>
      <c r="L37" s="489"/>
      <c r="M37" s="490"/>
      <c r="N37" s="489" t="s">
        <v>334</v>
      </c>
      <c r="O37" s="489"/>
      <c r="P37" s="535"/>
      <c r="Q37" s="534" t="s">
        <v>334</v>
      </c>
      <c r="R37" s="489"/>
      <c r="S37" s="490"/>
      <c r="T37" s="488" t="s">
        <v>334</v>
      </c>
      <c r="U37" s="489"/>
      <c r="V37" s="490"/>
      <c r="W37" s="488" t="s">
        <v>334</v>
      </c>
      <c r="X37" s="489"/>
      <c r="Y37" s="490"/>
      <c r="Z37" s="534">
        <f>AC37+AF37</f>
        <v>256</v>
      </c>
      <c r="AA37" s="489"/>
      <c r="AB37" s="490"/>
      <c r="AC37" s="488">
        <v>159</v>
      </c>
      <c r="AD37" s="489"/>
      <c r="AE37" s="490"/>
      <c r="AF37" s="488">
        <v>97</v>
      </c>
      <c r="AG37" s="489"/>
      <c r="AH37" s="489"/>
    </row>
    <row r="38" spans="1:70" ht="15" customHeight="1" x14ac:dyDescent="0.2">
      <c r="A38" s="442" t="s">
        <v>21</v>
      </c>
      <c r="B38" s="442"/>
      <c r="C38" s="443"/>
      <c r="D38" s="536" t="s">
        <v>421</v>
      </c>
      <c r="E38" s="537"/>
      <c r="F38" s="537"/>
      <c r="G38" s="506"/>
      <c r="H38" s="534" t="s">
        <v>334</v>
      </c>
      <c r="I38" s="489"/>
      <c r="J38" s="490"/>
      <c r="K38" s="488" t="s">
        <v>334</v>
      </c>
      <c r="L38" s="489"/>
      <c r="M38" s="490"/>
      <c r="N38" s="489" t="s">
        <v>334</v>
      </c>
      <c r="O38" s="489"/>
      <c r="P38" s="535"/>
      <c r="Q38" s="534" t="s">
        <v>334</v>
      </c>
      <c r="R38" s="489"/>
      <c r="S38" s="490"/>
      <c r="T38" s="488" t="s">
        <v>334</v>
      </c>
      <c r="U38" s="489"/>
      <c r="V38" s="490"/>
      <c r="W38" s="488" t="s">
        <v>334</v>
      </c>
      <c r="X38" s="489"/>
      <c r="Y38" s="490"/>
      <c r="Z38" s="538">
        <f t="shared" si="0"/>
        <v>2841</v>
      </c>
      <c r="AA38" s="530"/>
      <c r="AB38" s="539"/>
      <c r="AC38" s="529">
        <v>1431</v>
      </c>
      <c r="AD38" s="530"/>
      <c r="AE38" s="539"/>
      <c r="AF38" s="529">
        <v>1410</v>
      </c>
      <c r="AG38" s="530"/>
      <c r="AH38" s="530"/>
    </row>
    <row r="39" spans="1:70" ht="15" customHeight="1" thickBot="1" x14ac:dyDescent="0.25">
      <c r="A39" s="445"/>
      <c r="B39" s="445"/>
      <c r="C39" s="446"/>
      <c r="D39" s="444" t="s">
        <v>422</v>
      </c>
      <c r="E39" s="445"/>
      <c r="F39" s="445"/>
      <c r="G39" s="506"/>
      <c r="H39" s="494" t="s">
        <v>334</v>
      </c>
      <c r="I39" s="492"/>
      <c r="J39" s="493"/>
      <c r="K39" s="491" t="s">
        <v>334</v>
      </c>
      <c r="L39" s="492"/>
      <c r="M39" s="493"/>
      <c r="N39" s="489" t="s">
        <v>334</v>
      </c>
      <c r="O39" s="489"/>
      <c r="P39" s="490"/>
      <c r="Q39" s="494" t="s">
        <v>334</v>
      </c>
      <c r="R39" s="492"/>
      <c r="S39" s="493"/>
      <c r="T39" s="491" t="s">
        <v>334</v>
      </c>
      <c r="U39" s="492"/>
      <c r="V39" s="493"/>
      <c r="W39" s="491" t="s">
        <v>334</v>
      </c>
      <c r="X39" s="492"/>
      <c r="Y39" s="493"/>
      <c r="Z39" s="494">
        <f>AC39+AF39</f>
        <v>1808</v>
      </c>
      <c r="AA39" s="492"/>
      <c r="AB39" s="493"/>
      <c r="AC39" s="491">
        <v>1115</v>
      </c>
      <c r="AD39" s="492"/>
      <c r="AE39" s="493"/>
      <c r="AF39" s="491">
        <v>693</v>
      </c>
      <c r="AG39" s="492"/>
      <c r="AH39" s="492"/>
      <c r="AN39" s="325"/>
      <c r="BR39" s="325"/>
    </row>
    <row r="40" spans="1:70" ht="14.15" customHeight="1" x14ac:dyDescent="0.2">
      <c r="A40" s="622" t="s">
        <v>426</v>
      </c>
      <c r="B40" s="623"/>
      <c r="C40" s="623"/>
      <c r="D40" s="623"/>
      <c r="E40" s="623"/>
      <c r="F40" s="623"/>
      <c r="G40" s="623"/>
      <c r="H40" s="623"/>
      <c r="I40" s="623"/>
      <c r="J40" s="623"/>
      <c r="K40" s="623"/>
      <c r="L40" s="623"/>
      <c r="M40" s="623"/>
      <c r="N40" s="623"/>
      <c r="O40" s="623"/>
      <c r="P40" s="623"/>
      <c r="Q40" s="623"/>
      <c r="R40" s="623"/>
      <c r="S40" s="623"/>
      <c r="T40" s="623"/>
      <c r="U40" s="623"/>
      <c r="V40" s="623"/>
      <c r="W40" s="623"/>
      <c r="X40" s="623"/>
      <c r="Y40" s="623"/>
      <c r="Z40" s="623"/>
      <c r="AA40" s="623"/>
      <c r="AB40" s="623"/>
      <c r="AC40" s="623"/>
      <c r="AD40" s="623"/>
      <c r="AE40" s="623"/>
      <c r="AF40" s="623"/>
      <c r="AG40" s="623"/>
      <c r="AH40" s="623"/>
    </row>
    <row r="41" spans="1:70" ht="14.15" customHeight="1" x14ac:dyDescent="0.2">
      <c r="A41" s="624"/>
      <c r="B41" s="624"/>
      <c r="C41" s="624"/>
      <c r="D41" s="624"/>
      <c r="E41" s="624"/>
      <c r="F41" s="624"/>
      <c r="G41" s="624"/>
      <c r="H41" s="624"/>
      <c r="I41" s="624"/>
      <c r="J41" s="624"/>
      <c r="K41" s="624"/>
      <c r="L41" s="624"/>
      <c r="M41" s="624"/>
      <c r="N41" s="624"/>
      <c r="O41" s="624"/>
      <c r="P41" s="624"/>
      <c r="Q41" s="624"/>
      <c r="R41" s="624"/>
      <c r="S41" s="624"/>
      <c r="T41" s="624"/>
      <c r="U41" s="624"/>
      <c r="V41" s="624"/>
      <c r="W41" s="624"/>
      <c r="X41" s="624"/>
      <c r="Y41" s="624"/>
      <c r="Z41" s="624"/>
      <c r="AA41" s="624"/>
      <c r="AB41" s="624"/>
      <c r="AC41" s="624"/>
      <c r="AD41" s="624"/>
      <c r="AE41" s="624"/>
      <c r="AF41" s="624"/>
      <c r="AG41" s="624"/>
      <c r="AH41" s="624"/>
    </row>
    <row r="42" spans="1:70" ht="14.15" customHeight="1" x14ac:dyDescent="0.2">
      <c r="A42" s="315"/>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row>
    <row r="43" spans="1:70" ht="14.15" customHeight="1" x14ac:dyDescent="0.2">
      <c r="A43" s="9" t="s">
        <v>427</v>
      </c>
      <c r="B43" s="10"/>
      <c r="C43" s="10"/>
      <c r="D43" s="10"/>
      <c r="E43" s="10"/>
      <c r="F43" s="10"/>
      <c r="G43" s="10"/>
      <c r="H43" s="10"/>
      <c r="I43" s="10"/>
      <c r="J43" s="6"/>
    </row>
    <row r="44" spans="1:70" ht="14.15" customHeight="1" thickBot="1" x14ac:dyDescent="0.25">
      <c r="A44" s="14"/>
      <c r="B44" s="14"/>
      <c r="C44" s="14"/>
      <c r="D44" s="14"/>
      <c r="E44" s="14"/>
      <c r="F44" s="14"/>
      <c r="G44" s="14"/>
      <c r="H44" s="14"/>
      <c r="I44" s="12"/>
      <c r="J44" s="15"/>
      <c r="K44" s="12"/>
      <c r="L44" s="12"/>
      <c r="M44" s="12"/>
      <c r="N44" s="12"/>
      <c r="O44" s="12"/>
      <c r="P44" s="12"/>
      <c r="Q44" s="12"/>
      <c r="R44" s="12"/>
      <c r="S44" s="12"/>
      <c r="T44" s="12"/>
      <c r="U44" s="12"/>
      <c r="V44" s="12"/>
      <c r="W44" s="12"/>
      <c r="X44" s="12"/>
      <c r="Y44" s="12"/>
      <c r="Z44" s="12"/>
      <c r="AA44" s="495" t="s">
        <v>428</v>
      </c>
      <c r="AB44" s="495"/>
      <c r="AC44" s="495"/>
      <c r="AD44" s="495"/>
      <c r="AE44" s="495"/>
      <c r="AF44" s="495"/>
      <c r="AG44" s="495"/>
      <c r="AH44" s="495"/>
    </row>
    <row r="45" spans="1:70" ht="13.5" customHeight="1" x14ac:dyDescent="0.2">
      <c r="A45" s="507"/>
      <c r="B45" s="507"/>
      <c r="C45" s="507"/>
      <c r="D45" s="507"/>
      <c r="E45" s="508"/>
      <c r="F45" s="496" t="s">
        <v>0</v>
      </c>
      <c r="G45" s="497"/>
      <c r="H45" s="497"/>
      <c r="I45" s="497"/>
      <c r="J45" s="497"/>
      <c r="K45" s="497"/>
      <c r="L45" s="497"/>
      <c r="M45" s="497"/>
      <c r="N45" s="497"/>
      <c r="O45" s="497"/>
      <c r="P45" s="497"/>
      <c r="Q45" s="498"/>
      <c r="R45" s="502" t="s">
        <v>22</v>
      </c>
      <c r="S45" s="503"/>
      <c r="T45" s="503"/>
      <c r="U45" s="503"/>
      <c r="V45" s="503"/>
      <c r="W45" s="503"/>
      <c r="X45" s="503"/>
      <c r="Y45" s="503"/>
      <c r="Z45" s="503"/>
      <c r="AA45" s="503"/>
      <c r="AB45" s="503"/>
      <c r="AC45" s="503"/>
      <c r="AD45" s="503"/>
      <c r="AE45" s="503"/>
      <c r="AF45" s="503"/>
      <c r="AG45" s="503"/>
      <c r="AH45" s="503"/>
    </row>
    <row r="46" spans="1:70" ht="13.5" customHeight="1" x14ac:dyDescent="0.2">
      <c r="A46" s="509"/>
      <c r="B46" s="509"/>
      <c r="C46" s="509"/>
      <c r="D46" s="509"/>
      <c r="E46" s="510"/>
      <c r="F46" s="499"/>
      <c r="G46" s="500"/>
      <c r="H46" s="500"/>
      <c r="I46" s="500"/>
      <c r="J46" s="500"/>
      <c r="K46" s="500"/>
      <c r="L46" s="500"/>
      <c r="M46" s="500"/>
      <c r="N46" s="500"/>
      <c r="O46" s="500"/>
      <c r="P46" s="500"/>
      <c r="Q46" s="501"/>
      <c r="R46" s="504"/>
      <c r="S46" s="505"/>
      <c r="T46" s="505"/>
      <c r="U46" s="505"/>
      <c r="V46" s="505"/>
      <c r="W46" s="505"/>
      <c r="X46" s="505"/>
      <c r="Y46" s="505"/>
      <c r="Z46" s="505"/>
      <c r="AA46" s="505"/>
      <c r="AB46" s="505"/>
      <c r="AC46" s="505"/>
      <c r="AD46" s="505"/>
      <c r="AE46" s="505"/>
      <c r="AF46" s="505"/>
      <c r="AG46" s="505"/>
      <c r="AH46" s="505"/>
      <c r="AI46" s="16"/>
      <c r="AJ46" s="16"/>
    </row>
    <row r="47" spans="1:70" ht="16.5" customHeight="1" thickBot="1" x14ac:dyDescent="0.25">
      <c r="A47" s="511"/>
      <c r="B47" s="511"/>
      <c r="C47" s="511"/>
      <c r="D47" s="511"/>
      <c r="E47" s="512"/>
      <c r="F47" s="513"/>
      <c r="G47" s="514"/>
      <c r="H47" s="514"/>
      <c r="I47" s="515"/>
      <c r="J47" s="516" t="s">
        <v>23</v>
      </c>
      <c r="K47" s="517"/>
      <c r="L47" s="517"/>
      <c r="M47" s="518"/>
      <c r="N47" s="516" t="s">
        <v>24</v>
      </c>
      <c r="O47" s="517"/>
      <c r="P47" s="517"/>
      <c r="Q47" s="519"/>
      <c r="R47" s="520"/>
      <c r="S47" s="521"/>
      <c r="T47" s="521"/>
      <c r="U47" s="522"/>
      <c r="V47" s="523" t="s">
        <v>25</v>
      </c>
      <c r="W47" s="524"/>
      <c r="X47" s="525"/>
      <c r="Y47" s="523" t="s">
        <v>23</v>
      </c>
      <c r="Z47" s="524"/>
      <c r="AA47" s="525"/>
      <c r="AB47" s="523" t="s">
        <v>24</v>
      </c>
      <c r="AC47" s="524"/>
      <c r="AD47" s="526"/>
      <c r="AE47" s="527" t="s">
        <v>26</v>
      </c>
      <c r="AF47" s="528"/>
      <c r="AG47" s="528"/>
      <c r="AH47" s="528"/>
      <c r="AI47" s="16"/>
      <c r="AJ47" s="16"/>
    </row>
    <row r="48" spans="1:70" ht="24" customHeight="1" x14ac:dyDescent="0.2">
      <c r="A48" s="503" t="s">
        <v>7</v>
      </c>
      <c r="B48" s="503"/>
      <c r="C48" s="503"/>
      <c r="D48" s="503"/>
      <c r="E48" s="609"/>
      <c r="F48" s="474">
        <v>3262</v>
      </c>
      <c r="G48" s="475"/>
      <c r="H48" s="475"/>
      <c r="I48" s="476"/>
      <c r="J48" s="477">
        <v>2768</v>
      </c>
      <c r="K48" s="475"/>
      <c r="L48" s="475"/>
      <c r="M48" s="476"/>
      <c r="N48" s="477">
        <v>495</v>
      </c>
      <c r="O48" s="475"/>
      <c r="P48" s="475"/>
      <c r="Q48" s="478"/>
      <c r="R48" s="479">
        <v>1986</v>
      </c>
      <c r="S48" s="469"/>
      <c r="T48" s="469"/>
      <c r="U48" s="470"/>
      <c r="V48" s="468">
        <v>871</v>
      </c>
      <c r="W48" s="469"/>
      <c r="X48" s="470"/>
      <c r="Y48" s="468">
        <v>367</v>
      </c>
      <c r="Z48" s="469"/>
      <c r="AA48" s="470"/>
      <c r="AB48" s="468">
        <v>503</v>
      </c>
      <c r="AC48" s="469"/>
      <c r="AD48" s="482"/>
      <c r="AE48" s="479">
        <v>1116</v>
      </c>
      <c r="AF48" s="469"/>
      <c r="AG48" s="469"/>
      <c r="AH48" s="469"/>
      <c r="AI48" s="16"/>
      <c r="AJ48" s="16"/>
    </row>
    <row r="49" spans="1:36" ht="24" customHeight="1" x14ac:dyDescent="0.2">
      <c r="A49" s="505" t="s">
        <v>8</v>
      </c>
      <c r="B49" s="505"/>
      <c r="C49" s="505"/>
      <c r="D49" s="505"/>
      <c r="E49" s="588"/>
      <c r="F49" s="483">
        <v>2975</v>
      </c>
      <c r="G49" s="484"/>
      <c r="H49" s="484"/>
      <c r="I49" s="485"/>
      <c r="J49" s="486">
        <v>2546</v>
      </c>
      <c r="K49" s="484"/>
      <c r="L49" s="484"/>
      <c r="M49" s="485"/>
      <c r="N49" s="486">
        <v>429</v>
      </c>
      <c r="O49" s="484"/>
      <c r="P49" s="484"/>
      <c r="Q49" s="487"/>
      <c r="R49" s="481">
        <v>2015</v>
      </c>
      <c r="S49" s="472"/>
      <c r="T49" s="472"/>
      <c r="U49" s="473"/>
      <c r="V49" s="471">
        <v>789</v>
      </c>
      <c r="W49" s="472"/>
      <c r="X49" s="473"/>
      <c r="Y49" s="471">
        <v>344</v>
      </c>
      <c r="Z49" s="472"/>
      <c r="AA49" s="473"/>
      <c r="AB49" s="471">
        <v>446</v>
      </c>
      <c r="AC49" s="472"/>
      <c r="AD49" s="480"/>
      <c r="AE49" s="481">
        <v>1226</v>
      </c>
      <c r="AF49" s="472"/>
      <c r="AG49" s="472"/>
      <c r="AH49" s="472"/>
      <c r="AI49" s="16"/>
      <c r="AJ49" s="16"/>
    </row>
    <row r="50" spans="1:36" ht="24" customHeight="1" thickBot="1" x14ac:dyDescent="0.25">
      <c r="A50" s="585" t="s">
        <v>369</v>
      </c>
      <c r="B50" s="585"/>
      <c r="C50" s="585"/>
      <c r="D50" s="585"/>
      <c r="E50" s="621"/>
      <c r="F50" s="458">
        <v>2459</v>
      </c>
      <c r="G50" s="459"/>
      <c r="H50" s="459"/>
      <c r="I50" s="460"/>
      <c r="J50" s="461">
        <v>2092</v>
      </c>
      <c r="K50" s="459"/>
      <c r="L50" s="459"/>
      <c r="M50" s="460"/>
      <c r="N50" s="461">
        <v>367</v>
      </c>
      <c r="O50" s="459"/>
      <c r="P50" s="459"/>
      <c r="Q50" s="462"/>
      <c r="R50" s="456" t="s">
        <v>494</v>
      </c>
      <c r="S50" s="457"/>
      <c r="T50" s="457"/>
      <c r="U50" s="463"/>
      <c r="V50" s="464" t="s">
        <v>494</v>
      </c>
      <c r="W50" s="457"/>
      <c r="X50" s="463"/>
      <c r="Y50" s="464" t="s">
        <v>494</v>
      </c>
      <c r="Z50" s="457"/>
      <c r="AA50" s="463"/>
      <c r="AB50" s="464" t="s">
        <v>494</v>
      </c>
      <c r="AC50" s="457"/>
      <c r="AD50" s="467"/>
      <c r="AE50" s="456" t="s">
        <v>494</v>
      </c>
      <c r="AF50" s="457"/>
      <c r="AG50" s="457"/>
      <c r="AH50" s="457"/>
      <c r="AI50" s="314"/>
      <c r="AJ50" s="16"/>
    </row>
    <row r="51" spans="1:36" ht="21" customHeight="1" x14ac:dyDescent="0.2">
      <c r="A51" s="465" t="s">
        <v>511</v>
      </c>
      <c r="B51" s="465"/>
      <c r="C51" s="465"/>
      <c r="D51" s="465"/>
      <c r="E51" s="465"/>
      <c r="F51" s="465"/>
      <c r="G51" s="465"/>
      <c r="H51" s="465"/>
      <c r="I51" s="465"/>
      <c r="J51" s="465"/>
      <c r="K51" s="465"/>
      <c r="L51" s="465"/>
      <c r="M51" s="465"/>
      <c r="N51" s="465"/>
      <c r="O51" s="465"/>
      <c r="P51" s="465"/>
      <c r="Q51" s="465"/>
      <c r="R51" s="465"/>
      <c r="S51" s="465"/>
      <c r="T51" s="465"/>
      <c r="U51" s="465"/>
      <c r="V51" s="465"/>
      <c r="W51" s="465"/>
      <c r="X51" s="465"/>
      <c r="Y51" s="465"/>
      <c r="Z51" s="465"/>
      <c r="AA51" s="465"/>
      <c r="AB51" s="465"/>
      <c r="AC51" s="465"/>
      <c r="AD51" s="465"/>
      <c r="AE51" s="465"/>
      <c r="AF51" s="465"/>
      <c r="AG51" s="465"/>
      <c r="AH51" s="465"/>
      <c r="AI51" s="317"/>
    </row>
    <row r="52" spans="1:36" ht="21" customHeight="1" x14ac:dyDescent="0.2">
      <c r="A52" s="466"/>
      <c r="B52" s="466"/>
      <c r="C52" s="466"/>
      <c r="D52" s="466"/>
      <c r="E52" s="466"/>
      <c r="F52" s="466"/>
      <c r="G52" s="466"/>
      <c r="H52" s="466"/>
      <c r="I52" s="466"/>
      <c r="J52" s="466"/>
      <c r="K52" s="466"/>
      <c r="L52" s="466"/>
      <c r="M52" s="466"/>
      <c r="N52" s="466"/>
      <c r="O52" s="466"/>
      <c r="P52" s="466"/>
      <c r="Q52" s="466"/>
      <c r="R52" s="466"/>
      <c r="S52" s="466"/>
      <c r="T52" s="466"/>
      <c r="U52" s="466"/>
      <c r="V52" s="466"/>
      <c r="W52" s="466"/>
      <c r="X52" s="466"/>
      <c r="Y52" s="466"/>
      <c r="Z52" s="466"/>
      <c r="AA52" s="466"/>
      <c r="AB52" s="466"/>
      <c r="AC52" s="466"/>
      <c r="AD52" s="466"/>
      <c r="AE52" s="466"/>
      <c r="AF52" s="466"/>
      <c r="AG52" s="466"/>
      <c r="AH52" s="466"/>
      <c r="AI52" s="317"/>
    </row>
    <row r="53" spans="1:36" ht="21" customHeight="1" x14ac:dyDescent="0.2">
      <c r="A53" s="466"/>
      <c r="B53" s="466"/>
      <c r="C53" s="466"/>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317"/>
    </row>
    <row r="54" spans="1:36" ht="13.5" customHeight="1" x14ac:dyDescent="0.2"/>
  </sheetData>
  <mergeCells count="350">
    <mergeCell ref="A49:E49"/>
    <mergeCell ref="A50:E50"/>
    <mergeCell ref="P8:AH8"/>
    <mergeCell ref="A40:AH41"/>
    <mergeCell ref="AF15:AH15"/>
    <mergeCell ref="Q11:S11"/>
    <mergeCell ref="Q10:V10"/>
    <mergeCell ref="A13:C13"/>
    <mergeCell ref="D13:F13"/>
    <mergeCell ref="A12:C12"/>
    <mergeCell ref="D12:F12"/>
    <mergeCell ref="G12:H12"/>
    <mergeCell ref="AC12:AE12"/>
    <mergeCell ref="A15:C15"/>
    <mergeCell ref="D15:F15"/>
    <mergeCell ref="G15:H15"/>
    <mergeCell ref="I15:J15"/>
    <mergeCell ref="AB23:AH23"/>
    <mergeCell ref="A24:C24"/>
    <mergeCell ref="D24:G24"/>
    <mergeCell ref="H24:P24"/>
    <mergeCell ref="Q24:Y24"/>
    <mergeCell ref="Z24:AH24"/>
    <mergeCell ref="AC13:AE13"/>
    <mergeCell ref="AC15:AE15"/>
    <mergeCell ref="Z15:AB15"/>
    <mergeCell ref="K15:M15"/>
    <mergeCell ref="Q15:S15"/>
    <mergeCell ref="T15:V15"/>
    <mergeCell ref="W15:Y15"/>
    <mergeCell ref="N15:P15"/>
    <mergeCell ref="A48:E48"/>
    <mergeCell ref="AL14:AM14"/>
    <mergeCell ref="I14:J14"/>
    <mergeCell ref="D25:G25"/>
    <mergeCell ref="H25:J25"/>
    <mergeCell ref="K25:M25"/>
    <mergeCell ref="N25:P25"/>
    <mergeCell ref="Q25:S25"/>
    <mergeCell ref="T25:V25"/>
    <mergeCell ref="W25:Y25"/>
    <mergeCell ref="Z25:AB25"/>
    <mergeCell ref="AC25:AE25"/>
    <mergeCell ref="AF25:AH25"/>
    <mergeCell ref="A26:C27"/>
    <mergeCell ref="D26:G26"/>
    <mergeCell ref="H26:J26"/>
    <mergeCell ref="K26:M26"/>
    <mergeCell ref="AN14:AO14"/>
    <mergeCell ref="AP14:AQ14"/>
    <mergeCell ref="AR14:AS14"/>
    <mergeCell ref="AT14:AU14"/>
    <mergeCell ref="AV14:AW14"/>
    <mergeCell ref="AX14:AY14"/>
    <mergeCell ref="AZ14:BA14"/>
    <mergeCell ref="BB14:BC14"/>
    <mergeCell ref="CO14:CQ14"/>
    <mergeCell ref="BJ14:BL14"/>
    <mergeCell ref="BM14:BO14"/>
    <mergeCell ref="BD14:BF14"/>
    <mergeCell ref="BY14:BZ14"/>
    <mergeCell ref="CA14:CB14"/>
    <mergeCell ref="AZ12:BA12"/>
    <mergeCell ref="BB12:BC12"/>
    <mergeCell ref="BD13:BF13"/>
    <mergeCell ref="AX13:AY13"/>
    <mergeCell ref="BJ13:BL13"/>
    <mergeCell ref="BM13:BO13"/>
    <mergeCell ref="BG13:BI13"/>
    <mergeCell ref="CL12:CN12"/>
    <mergeCell ref="CO12:CQ12"/>
    <mergeCell ref="BS13:BT13"/>
    <mergeCell ref="BU13:BV13"/>
    <mergeCell ref="BW13:BX13"/>
    <mergeCell ref="BY13:BZ13"/>
    <mergeCell ref="CA13:CB13"/>
    <mergeCell ref="CC13:CD13"/>
    <mergeCell ref="CE13:CF13"/>
    <mergeCell ref="BY12:BZ12"/>
    <mergeCell ref="CA12:CB12"/>
    <mergeCell ref="CC12:CD12"/>
    <mergeCell ref="CE12:CF12"/>
    <mergeCell ref="CG12:CH12"/>
    <mergeCell ref="CI12:CK12"/>
    <mergeCell ref="CR12:CT12"/>
    <mergeCell ref="BS12:BT12"/>
    <mergeCell ref="BU12:BV12"/>
    <mergeCell ref="BW12:BX12"/>
    <mergeCell ref="BG12:BI12"/>
    <mergeCell ref="BJ12:BL12"/>
    <mergeCell ref="BM12:BO12"/>
    <mergeCell ref="BG14:BI14"/>
    <mergeCell ref="BQ12:BR12"/>
    <mergeCell ref="BQ13:BR13"/>
    <mergeCell ref="BS14:BT14"/>
    <mergeCell ref="BU14:BV14"/>
    <mergeCell ref="BW14:BX14"/>
    <mergeCell ref="CR14:CT14"/>
    <mergeCell ref="CC14:CD14"/>
    <mergeCell ref="CE14:CF14"/>
    <mergeCell ref="CG14:CH14"/>
    <mergeCell ref="CI14:CK14"/>
    <mergeCell ref="CL14:CN14"/>
    <mergeCell ref="CG13:CH13"/>
    <mergeCell ref="CI13:CK13"/>
    <mergeCell ref="CL13:CN13"/>
    <mergeCell ref="CO13:CQ13"/>
    <mergeCell ref="CR13:CT13"/>
    <mergeCell ref="K14:M14"/>
    <mergeCell ref="N14:P14"/>
    <mergeCell ref="Q14:S14"/>
    <mergeCell ref="T14:V14"/>
    <mergeCell ref="W14:Y14"/>
    <mergeCell ref="K10:M11"/>
    <mergeCell ref="BQ14:BR14"/>
    <mergeCell ref="AZ13:BA13"/>
    <mergeCell ref="BB13:BC13"/>
    <mergeCell ref="BD12:BF12"/>
    <mergeCell ref="AL13:AM13"/>
    <mergeCell ref="AN13:AO13"/>
    <mergeCell ref="AP13:AQ13"/>
    <mergeCell ref="AR13:AS13"/>
    <mergeCell ref="AT13:AU13"/>
    <mergeCell ref="AL12:AM12"/>
    <mergeCell ref="AN12:AO12"/>
    <mergeCell ref="AP12:AQ12"/>
    <mergeCell ref="AR12:AS12"/>
    <mergeCell ref="AT12:AU12"/>
    <mergeCell ref="AV12:AW12"/>
    <mergeCell ref="AV13:AW13"/>
    <mergeCell ref="K12:M12"/>
    <mergeCell ref="AX12:AY12"/>
    <mergeCell ref="A2:AH3"/>
    <mergeCell ref="D10:F11"/>
    <mergeCell ref="G10:H11"/>
    <mergeCell ref="W10:Y11"/>
    <mergeCell ref="D9:J9"/>
    <mergeCell ref="AC14:AE14"/>
    <mergeCell ref="AF10:AH11"/>
    <mergeCell ref="AF12:AH12"/>
    <mergeCell ref="AF13:AH13"/>
    <mergeCell ref="AF14:AH14"/>
    <mergeCell ref="Z14:AB14"/>
    <mergeCell ref="N12:P12"/>
    <mergeCell ref="N13:P13"/>
    <mergeCell ref="A14:C14"/>
    <mergeCell ref="D14:F14"/>
    <mergeCell ref="G14:H14"/>
    <mergeCell ref="A9:C11"/>
    <mergeCell ref="Q12:S12"/>
    <mergeCell ref="T12:V12"/>
    <mergeCell ref="W12:Y12"/>
    <mergeCell ref="Z12:AB12"/>
    <mergeCell ref="I10:J11"/>
    <mergeCell ref="W9:AH9"/>
    <mergeCell ref="AC10:AE11"/>
    <mergeCell ref="Z26:AB26"/>
    <mergeCell ref="AC26:AE26"/>
    <mergeCell ref="AF26:AH26"/>
    <mergeCell ref="D27:G27"/>
    <mergeCell ref="H27:J27"/>
    <mergeCell ref="K27:M27"/>
    <mergeCell ref="N27:P27"/>
    <mergeCell ref="Q27:S27"/>
    <mergeCell ref="T27:V27"/>
    <mergeCell ref="W27:Y27"/>
    <mergeCell ref="Z27:AB27"/>
    <mergeCell ref="AC27:AE27"/>
    <mergeCell ref="AF27:AH27"/>
    <mergeCell ref="A25:C25"/>
    <mergeCell ref="A28:C29"/>
    <mergeCell ref="D28:G28"/>
    <mergeCell ref="H28:J28"/>
    <mergeCell ref="K28:M28"/>
    <mergeCell ref="N28:P28"/>
    <mergeCell ref="Q28:S28"/>
    <mergeCell ref="T28:V28"/>
    <mergeCell ref="W28:Y28"/>
    <mergeCell ref="N26:P26"/>
    <mergeCell ref="Q26:S26"/>
    <mergeCell ref="T26:V26"/>
    <mergeCell ref="W26:Y26"/>
    <mergeCell ref="Z28:AB28"/>
    <mergeCell ref="AC28:AE28"/>
    <mergeCell ref="AF28:AH28"/>
    <mergeCell ref="D29:G29"/>
    <mergeCell ref="H29:J29"/>
    <mergeCell ref="K29:M29"/>
    <mergeCell ref="N29:P29"/>
    <mergeCell ref="Q29:S29"/>
    <mergeCell ref="T29:V29"/>
    <mergeCell ref="W29:Y29"/>
    <mergeCell ref="Z29:AB29"/>
    <mergeCell ref="AC29:AE29"/>
    <mergeCell ref="AF29:AH29"/>
    <mergeCell ref="A30:C31"/>
    <mergeCell ref="D30:G30"/>
    <mergeCell ref="H30:J30"/>
    <mergeCell ref="K30:M30"/>
    <mergeCell ref="N30:P30"/>
    <mergeCell ref="Q30:S30"/>
    <mergeCell ref="T30:V30"/>
    <mergeCell ref="W30:Y30"/>
    <mergeCell ref="Z30:AB30"/>
    <mergeCell ref="AC30:AE30"/>
    <mergeCell ref="AF30:AH30"/>
    <mergeCell ref="D31:G31"/>
    <mergeCell ref="H31:J31"/>
    <mergeCell ref="K31:M31"/>
    <mergeCell ref="N31:P31"/>
    <mergeCell ref="Q31:S31"/>
    <mergeCell ref="T31:V31"/>
    <mergeCell ref="W31:Y31"/>
    <mergeCell ref="Z31:AB31"/>
    <mergeCell ref="AC31:AE31"/>
    <mergeCell ref="AF31:AH31"/>
    <mergeCell ref="A32:C33"/>
    <mergeCell ref="D32:G32"/>
    <mergeCell ref="H32:J32"/>
    <mergeCell ref="K32:M32"/>
    <mergeCell ref="N32:P32"/>
    <mergeCell ref="Q32:S32"/>
    <mergeCell ref="T32:V32"/>
    <mergeCell ref="W32:Y32"/>
    <mergeCell ref="Z32:AB32"/>
    <mergeCell ref="AC32:AE32"/>
    <mergeCell ref="AF32:AH32"/>
    <mergeCell ref="D33:G33"/>
    <mergeCell ref="H33:J33"/>
    <mergeCell ref="K33:M33"/>
    <mergeCell ref="N33:P33"/>
    <mergeCell ref="Q33:S33"/>
    <mergeCell ref="T33:V33"/>
    <mergeCell ref="W33:Y33"/>
    <mergeCell ref="Z33:AB33"/>
    <mergeCell ref="AC33:AE33"/>
    <mergeCell ref="AF33:AH33"/>
    <mergeCell ref="A34:C35"/>
    <mergeCell ref="D34:G34"/>
    <mergeCell ref="H34:J34"/>
    <mergeCell ref="K34:M34"/>
    <mergeCell ref="N34:P34"/>
    <mergeCell ref="Q34:S34"/>
    <mergeCell ref="T34:V34"/>
    <mergeCell ref="W34:Y34"/>
    <mergeCell ref="Z34:AB34"/>
    <mergeCell ref="AC34:AE34"/>
    <mergeCell ref="AF34:AH34"/>
    <mergeCell ref="D35:G35"/>
    <mergeCell ref="H35:J35"/>
    <mergeCell ref="K35:M35"/>
    <mergeCell ref="N35:P35"/>
    <mergeCell ref="Q35:S35"/>
    <mergeCell ref="T35:V35"/>
    <mergeCell ref="W35:Y35"/>
    <mergeCell ref="Z35:AB35"/>
    <mergeCell ref="AC35:AE35"/>
    <mergeCell ref="AF35:AH35"/>
    <mergeCell ref="A36:C37"/>
    <mergeCell ref="D36:G36"/>
    <mergeCell ref="H36:J36"/>
    <mergeCell ref="K36:M36"/>
    <mergeCell ref="N36:P36"/>
    <mergeCell ref="Q36:S36"/>
    <mergeCell ref="W36:Y36"/>
    <mergeCell ref="Z36:AB36"/>
    <mergeCell ref="AC36:AE36"/>
    <mergeCell ref="AF36:AH36"/>
    <mergeCell ref="D37:G37"/>
    <mergeCell ref="H37:J37"/>
    <mergeCell ref="K37:M37"/>
    <mergeCell ref="N37:P37"/>
    <mergeCell ref="Q37:S37"/>
    <mergeCell ref="A38:C39"/>
    <mergeCell ref="D38:G38"/>
    <mergeCell ref="H38:J38"/>
    <mergeCell ref="K38:M38"/>
    <mergeCell ref="N38:P38"/>
    <mergeCell ref="T36:V36"/>
    <mergeCell ref="N39:P39"/>
    <mergeCell ref="Q39:S39"/>
    <mergeCell ref="T39:V39"/>
    <mergeCell ref="Q38:S38"/>
    <mergeCell ref="Z38:AB38"/>
    <mergeCell ref="AC38:AE38"/>
    <mergeCell ref="AF38:AH38"/>
    <mergeCell ref="T37:V37"/>
    <mergeCell ref="W37:Y37"/>
    <mergeCell ref="Z37:AB37"/>
    <mergeCell ref="AC37:AE37"/>
    <mergeCell ref="AF37:AH37"/>
    <mergeCell ref="F45:Q46"/>
    <mergeCell ref="R45:AH46"/>
    <mergeCell ref="D39:G39"/>
    <mergeCell ref="H39:J39"/>
    <mergeCell ref="K39:M39"/>
    <mergeCell ref="A45:E47"/>
    <mergeCell ref="F47:I47"/>
    <mergeCell ref="J47:M47"/>
    <mergeCell ref="N47:Q47"/>
    <mergeCell ref="R47:U47"/>
    <mergeCell ref="V47:X47"/>
    <mergeCell ref="Y47:AA47"/>
    <mergeCell ref="AB47:AD47"/>
    <mergeCell ref="AE47:AH47"/>
    <mergeCell ref="R49:U49"/>
    <mergeCell ref="V49:X49"/>
    <mergeCell ref="T38:V38"/>
    <mergeCell ref="W38:Y38"/>
    <mergeCell ref="W39:Y39"/>
    <mergeCell ref="Z39:AB39"/>
    <mergeCell ref="AC39:AE39"/>
    <mergeCell ref="AF39:AH39"/>
    <mergeCell ref="AA44:AH44"/>
    <mergeCell ref="AE50:AH50"/>
    <mergeCell ref="F50:I50"/>
    <mergeCell ref="J50:M50"/>
    <mergeCell ref="N50:Q50"/>
    <mergeCell ref="R50:U50"/>
    <mergeCell ref="V50:X50"/>
    <mergeCell ref="Y50:AA50"/>
    <mergeCell ref="A16:AH20"/>
    <mergeCell ref="A51:AH53"/>
    <mergeCell ref="AB50:AD50"/>
    <mergeCell ref="Y48:AA48"/>
    <mergeCell ref="Y49:AA49"/>
    <mergeCell ref="F48:I48"/>
    <mergeCell ref="J48:M48"/>
    <mergeCell ref="N48:Q48"/>
    <mergeCell ref="R48:U48"/>
    <mergeCell ref="V48:X48"/>
    <mergeCell ref="AB49:AD49"/>
    <mergeCell ref="AE49:AH49"/>
    <mergeCell ref="AB48:AD48"/>
    <mergeCell ref="AE48:AH48"/>
    <mergeCell ref="F49:I49"/>
    <mergeCell ref="J49:M49"/>
    <mergeCell ref="N49:Q49"/>
    <mergeCell ref="K13:M13"/>
    <mergeCell ref="N10:P11"/>
    <mergeCell ref="K9:V9"/>
    <mergeCell ref="G13:H13"/>
    <mergeCell ref="I13:J13"/>
    <mergeCell ref="Z10:AB11"/>
    <mergeCell ref="T11:V11"/>
    <mergeCell ref="Q13:S13"/>
    <mergeCell ref="T13:V13"/>
    <mergeCell ref="W13:Y13"/>
    <mergeCell ref="Z13:AB13"/>
    <mergeCell ref="I12:J12"/>
  </mergeCells>
  <phoneticPr fontId="3"/>
  <pageMargins left="0.78740157480314965" right="0.15748031496062992" top="0.78740157480314965" bottom="0.59055118110236227" header="0.70866141732283472" footer="0.31496062992125984"/>
  <pageSetup paperSize="9" scale="92" orientation="portrait" r:id="rId1"/>
  <headerFooter scaleWithDoc="0" alignWithMargins="0">
    <oddHeader>&amp;C&amp;"ＭＳ 明朝,太字"&amp;16 ３． 農 林 水 産 業</oddHeader>
    <oddFooter>&amp;C30</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54"/>
  <sheetViews>
    <sheetView view="pageBreakPreview" zoomScaleNormal="100" zoomScaleSheetLayoutView="100" zoomScalePageLayoutView="160" workbookViewId="0">
      <selection sqref="A1:AD1"/>
    </sheetView>
  </sheetViews>
  <sheetFormatPr defaultColWidth="9" defaultRowHeight="13" x14ac:dyDescent="0.2"/>
  <cols>
    <col min="1" max="5" width="2.6328125" style="17" customWidth="1"/>
    <col min="6" max="11" width="3.36328125" style="17" customWidth="1"/>
    <col min="12" max="35" width="2.90625" style="17" customWidth="1"/>
    <col min="36" max="38" width="2.6328125" style="17" customWidth="1"/>
    <col min="39" max="16384" width="9" style="17"/>
  </cols>
  <sheetData>
    <row r="1" spans="1:35" ht="18.75" customHeight="1" x14ac:dyDescent="0.2">
      <c r="A1" s="707"/>
      <c r="B1" s="707"/>
      <c r="C1" s="707"/>
      <c r="D1" s="707"/>
      <c r="E1" s="707"/>
      <c r="F1" s="707"/>
      <c r="G1" s="707"/>
      <c r="H1" s="707"/>
      <c r="I1" s="707"/>
      <c r="J1" s="707"/>
      <c r="K1" s="707"/>
      <c r="L1" s="707"/>
      <c r="M1" s="707"/>
      <c r="N1" s="707"/>
      <c r="O1" s="707"/>
      <c r="P1" s="707"/>
      <c r="Q1" s="707"/>
      <c r="R1" s="707"/>
      <c r="S1" s="707"/>
      <c r="T1" s="707"/>
      <c r="U1" s="707"/>
      <c r="V1" s="707"/>
      <c r="W1" s="707"/>
      <c r="X1" s="707"/>
      <c r="Y1" s="707"/>
      <c r="Z1" s="707"/>
      <c r="AA1" s="707"/>
      <c r="AB1" s="707"/>
      <c r="AC1" s="707"/>
      <c r="AD1" s="707"/>
    </row>
    <row r="2" spans="1:35" ht="13.5" customHeight="1" x14ac:dyDescent="0.2">
      <c r="A2" s="18"/>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row>
    <row r="3" spans="1:35" ht="15" customHeight="1" x14ac:dyDescent="0.2">
      <c r="A3" s="20" t="s">
        <v>512</v>
      </c>
      <c r="B3" s="21"/>
      <c r="C3" s="21"/>
      <c r="D3" s="21"/>
      <c r="E3" s="21"/>
      <c r="F3" s="21"/>
      <c r="G3" s="21"/>
      <c r="H3" s="22"/>
      <c r="I3" s="22"/>
      <c r="J3" s="22"/>
      <c r="K3" s="22"/>
      <c r="L3" s="22"/>
      <c r="M3" s="19"/>
      <c r="N3" s="19"/>
      <c r="O3" s="19"/>
      <c r="P3" s="19"/>
      <c r="Q3" s="19"/>
      <c r="R3" s="19"/>
      <c r="S3" s="19"/>
      <c r="T3" s="19"/>
      <c r="U3" s="19"/>
      <c r="V3" s="19"/>
      <c r="W3" s="19"/>
      <c r="X3" s="19"/>
      <c r="Y3" s="19"/>
      <c r="Z3" s="19"/>
      <c r="AA3" s="19"/>
      <c r="AB3" s="19"/>
      <c r="AC3" s="19"/>
      <c r="AD3" s="19"/>
    </row>
    <row r="4" spans="1:35" ht="15" customHeight="1" thickBot="1" x14ac:dyDescent="0.25">
      <c r="A4" s="23"/>
      <c r="B4" s="24"/>
      <c r="C4" s="24"/>
      <c r="D4" s="24"/>
      <c r="E4" s="24"/>
      <c r="F4" s="24"/>
      <c r="G4" s="24"/>
      <c r="H4" s="25"/>
      <c r="I4" s="25"/>
      <c r="J4" s="4"/>
      <c r="K4" s="4"/>
      <c r="L4" s="4"/>
      <c r="M4" s="26"/>
      <c r="N4" s="26"/>
      <c r="O4" s="26"/>
      <c r="P4" s="26"/>
      <c r="Q4" s="457" t="s">
        <v>423</v>
      </c>
      <c r="R4" s="457"/>
      <c r="S4" s="457"/>
      <c r="T4" s="457"/>
      <c r="U4" s="457"/>
      <c r="V4" s="457"/>
      <c r="W4" s="457"/>
      <c r="X4" s="457"/>
      <c r="Y4" s="457"/>
      <c r="Z4" s="457"/>
      <c r="AA4" s="457"/>
      <c r="AB4" s="457"/>
      <c r="AC4" s="457"/>
      <c r="AD4" s="457"/>
      <c r="AE4" s="457"/>
      <c r="AF4" s="457"/>
      <c r="AG4" s="457"/>
      <c r="AH4" s="457"/>
      <c r="AI4" s="457"/>
    </row>
    <row r="5" spans="1:35" ht="24" customHeight="1" x14ac:dyDescent="0.2">
      <c r="A5" s="708" t="s">
        <v>27</v>
      </c>
      <c r="B5" s="708"/>
      <c r="C5" s="708"/>
      <c r="D5" s="708"/>
      <c r="E5" s="709"/>
      <c r="F5" s="447" t="s">
        <v>415</v>
      </c>
      <c r="G5" s="448"/>
      <c r="H5" s="448"/>
      <c r="I5" s="448"/>
      <c r="J5" s="448"/>
      <c r="K5" s="448"/>
      <c r="L5" s="447" t="s">
        <v>416</v>
      </c>
      <c r="M5" s="448"/>
      <c r="N5" s="448"/>
      <c r="O5" s="448"/>
      <c r="P5" s="448"/>
      <c r="Q5" s="448"/>
      <c r="R5" s="448"/>
      <c r="S5" s="448"/>
      <c r="T5" s="448"/>
      <c r="U5" s="448"/>
      <c r="V5" s="448"/>
      <c r="W5" s="448"/>
      <c r="X5" s="447" t="s">
        <v>410</v>
      </c>
      <c r="Y5" s="448"/>
      <c r="Z5" s="448"/>
      <c r="AA5" s="448"/>
      <c r="AB5" s="448"/>
      <c r="AC5" s="448"/>
      <c r="AD5" s="448"/>
      <c r="AE5" s="448"/>
      <c r="AF5" s="448"/>
      <c r="AG5" s="448"/>
      <c r="AH5" s="448"/>
      <c r="AI5" s="448"/>
    </row>
    <row r="6" spans="1:35" ht="24" customHeight="1" x14ac:dyDescent="0.2">
      <c r="A6" s="710"/>
      <c r="B6" s="710"/>
      <c r="C6" s="710"/>
      <c r="D6" s="710"/>
      <c r="E6" s="711"/>
      <c r="F6" s="578" t="s">
        <v>1</v>
      </c>
      <c r="G6" s="443"/>
      <c r="H6" s="580" t="s">
        <v>424</v>
      </c>
      <c r="I6" s="581"/>
      <c r="J6" s="580" t="s">
        <v>425</v>
      </c>
      <c r="K6" s="680"/>
      <c r="L6" s="578" t="s">
        <v>411</v>
      </c>
      <c r="M6" s="442"/>
      <c r="N6" s="443"/>
      <c r="O6" s="441" t="s">
        <v>417</v>
      </c>
      <c r="P6" s="442"/>
      <c r="Q6" s="443"/>
      <c r="R6" s="682" t="s">
        <v>418</v>
      </c>
      <c r="S6" s="683"/>
      <c r="T6" s="683"/>
      <c r="U6" s="683"/>
      <c r="V6" s="683"/>
      <c r="W6" s="684"/>
      <c r="X6" s="578" t="s">
        <v>492</v>
      </c>
      <c r="Y6" s="442"/>
      <c r="Z6" s="443"/>
      <c r="AA6" s="441" t="s">
        <v>412</v>
      </c>
      <c r="AB6" s="442"/>
      <c r="AC6" s="443"/>
      <c r="AD6" s="442" t="s">
        <v>413</v>
      </c>
      <c r="AE6" s="442"/>
      <c r="AF6" s="443"/>
      <c r="AG6" s="442" t="s">
        <v>414</v>
      </c>
      <c r="AH6" s="442"/>
      <c r="AI6" s="442"/>
    </row>
    <row r="7" spans="1:35" ht="24" customHeight="1" thickBot="1" x14ac:dyDescent="0.25">
      <c r="A7" s="712"/>
      <c r="B7" s="712"/>
      <c r="C7" s="712"/>
      <c r="D7" s="712"/>
      <c r="E7" s="713"/>
      <c r="F7" s="579"/>
      <c r="G7" s="446"/>
      <c r="H7" s="582"/>
      <c r="I7" s="583"/>
      <c r="J7" s="582"/>
      <c r="K7" s="681"/>
      <c r="L7" s="579"/>
      <c r="M7" s="445"/>
      <c r="N7" s="446"/>
      <c r="O7" s="444"/>
      <c r="P7" s="445"/>
      <c r="Q7" s="446"/>
      <c r="R7" s="670"/>
      <c r="S7" s="671"/>
      <c r="T7" s="672"/>
      <c r="U7" s="523" t="s">
        <v>419</v>
      </c>
      <c r="V7" s="524"/>
      <c r="W7" s="526"/>
      <c r="X7" s="579"/>
      <c r="Y7" s="445"/>
      <c r="Z7" s="446"/>
      <c r="AA7" s="444"/>
      <c r="AB7" s="445"/>
      <c r="AC7" s="446"/>
      <c r="AD7" s="445"/>
      <c r="AE7" s="445"/>
      <c r="AF7" s="446"/>
      <c r="AG7" s="445"/>
      <c r="AH7" s="445"/>
      <c r="AI7" s="445"/>
    </row>
    <row r="8" spans="1:35" ht="25.5" customHeight="1" thickBot="1" x14ac:dyDescent="0.25">
      <c r="A8" s="705" t="s">
        <v>29</v>
      </c>
      <c r="B8" s="705"/>
      <c r="C8" s="705"/>
      <c r="D8" s="705"/>
      <c r="E8" s="706"/>
      <c r="F8" s="673">
        <v>3885</v>
      </c>
      <c r="G8" s="674"/>
      <c r="H8" s="675">
        <v>1880</v>
      </c>
      <c r="I8" s="675"/>
      <c r="J8" s="675">
        <v>2005</v>
      </c>
      <c r="K8" s="676"/>
      <c r="L8" s="677">
        <v>2013</v>
      </c>
      <c r="M8" s="675"/>
      <c r="N8" s="675"/>
      <c r="O8" s="675">
        <v>1941</v>
      </c>
      <c r="P8" s="675"/>
      <c r="Q8" s="675"/>
      <c r="R8" s="675">
        <v>72</v>
      </c>
      <c r="S8" s="675"/>
      <c r="T8" s="675"/>
      <c r="U8" s="675">
        <v>67</v>
      </c>
      <c r="V8" s="675"/>
      <c r="W8" s="685"/>
      <c r="X8" s="678">
        <v>2537</v>
      </c>
      <c r="Y8" s="675"/>
      <c r="Z8" s="675"/>
      <c r="AA8" s="675">
        <v>1666</v>
      </c>
      <c r="AB8" s="675"/>
      <c r="AC8" s="675"/>
      <c r="AD8" s="675">
        <v>300</v>
      </c>
      <c r="AE8" s="675"/>
      <c r="AF8" s="675"/>
      <c r="AG8" s="679">
        <v>571</v>
      </c>
      <c r="AH8" s="679"/>
      <c r="AI8" s="679"/>
    </row>
    <row r="9" spans="1:35" ht="25.5" customHeight="1" thickTop="1" x14ac:dyDescent="0.2">
      <c r="A9" s="692" t="s">
        <v>30</v>
      </c>
      <c r="B9" s="703"/>
      <c r="C9" s="703"/>
      <c r="D9" s="703"/>
      <c r="E9" s="704"/>
      <c r="F9" s="656">
        <v>173</v>
      </c>
      <c r="G9" s="657"/>
      <c r="H9" s="636">
        <v>60</v>
      </c>
      <c r="I9" s="636"/>
      <c r="J9" s="636">
        <v>113</v>
      </c>
      <c r="K9" s="658"/>
      <c r="L9" s="659">
        <v>69</v>
      </c>
      <c r="M9" s="636"/>
      <c r="N9" s="636"/>
      <c r="O9" s="636">
        <v>61</v>
      </c>
      <c r="P9" s="636"/>
      <c r="Q9" s="636"/>
      <c r="R9" s="636">
        <v>8</v>
      </c>
      <c r="S9" s="636"/>
      <c r="T9" s="636"/>
      <c r="U9" s="636">
        <v>8</v>
      </c>
      <c r="V9" s="636"/>
      <c r="W9" s="646"/>
      <c r="X9" s="647">
        <v>87</v>
      </c>
      <c r="Y9" s="636"/>
      <c r="Z9" s="636"/>
      <c r="AA9" s="636">
        <v>42</v>
      </c>
      <c r="AB9" s="636"/>
      <c r="AC9" s="636"/>
      <c r="AD9" s="636">
        <v>29</v>
      </c>
      <c r="AE9" s="636"/>
      <c r="AF9" s="636"/>
      <c r="AG9" s="642">
        <v>16</v>
      </c>
      <c r="AH9" s="642"/>
      <c r="AI9" s="642"/>
    </row>
    <row r="10" spans="1:35" ht="25.5" customHeight="1" x14ac:dyDescent="0.2">
      <c r="A10" s="692" t="s">
        <v>31</v>
      </c>
      <c r="B10" s="692"/>
      <c r="C10" s="692"/>
      <c r="D10" s="692"/>
      <c r="E10" s="693"/>
      <c r="F10" s="656">
        <v>78</v>
      </c>
      <c r="G10" s="657"/>
      <c r="H10" s="636">
        <v>27</v>
      </c>
      <c r="I10" s="636"/>
      <c r="J10" s="636">
        <v>51</v>
      </c>
      <c r="K10" s="658"/>
      <c r="L10" s="659">
        <v>29</v>
      </c>
      <c r="M10" s="636"/>
      <c r="N10" s="636"/>
      <c r="O10" s="636">
        <v>28</v>
      </c>
      <c r="P10" s="636"/>
      <c r="Q10" s="636"/>
      <c r="R10" s="636">
        <v>1</v>
      </c>
      <c r="S10" s="636"/>
      <c r="T10" s="636"/>
      <c r="U10" s="636">
        <v>1</v>
      </c>
      <c r="V10" s="636"/>
      <c r="W10" s="646"/>
      <c r="X10" s="647">
        <v>52</v>
      </c>
      <c r="Y10" s="636"/>
      <c r="Z10" s="636"/>
      <c r="AA10" s="636">
        <v>19</v>
      </c>
      <c r="AB10" s="636"/>
      <c r="AC10" s="636"/>
      <c r="AD10" s="636">
        <v>30</v>
      </c>
      <c r="AE10" s="636"/>
      <c r="AF10" s="636"/>
      <c r="AG10" s="642">
        <v>2</v>
      </c>
      <c r="AH10" s="642"/>
      <c r="AI10" s="642"/>
    </row>
    <row r="11" spans="1:35" ht="25.5" customHeight="1" x14ac:dyDescent="0.2">
      <c r="A11" s="692" t="s">
        <v>32</v>
      </c>
      <c r="B11" s="692"/>
      <c r="C11" s="692"/>
      <c r="D11" s="692"/>
      <c r="E11" s="693"/>
      <c r="F11" s="656">
        <v>185</v>
      </c>
      <c r="G11" s="657"/>
      <c r="H11" s="636">
        <v>65</v>
      </c>
      <c r="I11" s="636"/>
      <c r="J11" s="636">
        <v>120</v>
      </c>
      <c r="K11" s="658"/>
      <c r="L11" s="659">
        <v>70</v>
      </c>
      <c r="M11" s="636"/>
      <c r="N11" s="636"/>
      <c r="O11" s="636">
        <v>68</v>
      </c>
      <c r="P11" s="636"/>
      <c r="Q11" s="636"/>
      <c r="R11" s="636">
        <v>2</v>
      </c>
      <c r="S11" s="636"/>
      <c r="T11" s="636"/>
      <c r="U11" s="636">
        <v>2</v>
      </c>
      <c r="V11" s="636"/>
      <c r="W11" s="646"/>
      <c r="X11" s="647">
        <v>68</v>
      </c>
      <c r="Y11" s="636"/>
      <c r="Z11" s="636"/>
      <c r="AA11" s="636">
        <v>58</v>
      </c>
      <c r="AB11" s="636"/>
      <c r="AC11" s="636"/>
      <c r="AD11" s="636">
        <v>7</v>
      </c>
      <c r="AE11" s="636"/>
      <c r="AF11" s="636"/>
      <c r="AG11" s="642">
        <v>4</v>
      </c>
      <c r="AH11" s="642"/>
      <c r="AI11" s="642"/>
    </row>
    <row r="12" spans="1:35" ht="25.5" customHeight="1" x14ac:dyDescent="0.2">
      <c r="A12" s="692" t="s">
        <v>33</v>
      </c>
      <c r="B12" s="692"/>
      <c r="C12" s="692"/>
      <c r="D12" s="692"/>
      <c r="E12" s="693"/>
      <c r="F12" s="656">
        <v>75</v>
      </c>
      <c r="G12" s="657"/>
      <c r="H12" s="636">
        <v>34</v>
      </c>
      <c r="I12" s="636"/>
      <c r="J12" s="636">
        <v>41</v>
      </c>
      <c r="K12" s="658"/>
      <c r="L12" s="659">
        <v>34</v>
      </c>
      <c r="M12" s="636"/>
      <c r="N12" s="636"/>
      <c r="O12" s="636">
        <v>34</v>
      </c>
      <c r="P12" s="636"/>
      <c r="Q12" s="636"/>
      <c r="R12" s="636" t="s">
        <v>45</v>
      </c>
      <c r="S12" s="636"/>
      <c r="T12" s="636"/>
      <c r="U12" s="636" t="s">
        <v>45</v>
      </c>
      <c r="V12" s="636"/>
      <c r="W12" s="646"/>
      <c r="X12" s="647">
        <v>23</v>
      </c>
      <c r="Y12" s="636"/>
      <c r="Z12" s="636"/>
      <c r="AA12" s="636">
        <v>19</v>
      </c>
      <c r="AB12" s="636"/>
      <c r="AC12" s="636"/>
      <c r="AD12" s="636">
        <v>3</v>
      </c>
      <c r="AE12" s="636"/>
      <c r="AF12" s="636"/>
      <c r="AG12" s="642">
        <v>1</v>
      </c>
      <c r="AH12" s="642"/>
      <c r="AI12" s="642"/>
    </row>
    <row r="13" spans="1:35" ht="25.5" customHeight="1" x14ac:dyDescent="0.2">
      <c r="A13" s="692" t="s">
        <v>34</v>
      </c>
      <c r="B13" s="692"/>
      <c r="C13" s="692"/>
      <c r="D13" s="692"/>
      <c r="E13" s="693"/>
      <c r="F13" s="656">
        <v>112</v>
      </c>
      <c r="G13" s="657"/>
      <c r="H13" s="636">
        <v>47</v>
      </c>
      <c r="I13" s="636"/>
      <c r="J13" s="636">
        <v>65</v>
      </c>
      <c r="K13" s="658"/>
      <c r="L13" s="659">
        <v>48</v>
      </c>
      <c r="M13" s="636"/>
      <c r="N13" s="636"/>
      <c r="O13" s="636">
        <v>48</v>
      </c>
      <c r="P13" s="636"/>
      <c r="Q13" s="636"/>
      <c r="R13" s="636" t="s">
        <v>45</v>
      </c>
      <c r="S13" s="636"/>
      <c r="T13" s="636"/>
      <c r="U13" s="636" t="s">
        <v>45</v>
      </c>
      <c r="V13" s="636"/>
      <c r="W13" s="646"/>
      <c r="X13" s="647">
        <v>44</v>
      </c>
      <c r="Y13" s="636"/>
      <c r="Z13" s="636"/>
      <c r="AA13" s="636">
        <v>37</v>
      </c>
      <c r="AB13" s="636"/>
      <c r="AC13" s="636"/>
      <c r="AD13" s="636">
        <v>6</v>
      </c>
      <c r="AE13" s="636"/>
      <c r="AF13" s="636"/>
      <c r="AG13" s="642">
        <v>1</v>
      </c>
      <c r="AH13" s="642"/>
      <c r="AI13" s="642"/>
    </row>
    <row r="14" spans="1:35" ht="25.5" customHeight="1" x14ac:dyDescent="0.2">
      <c r="A14" s="692" t="s">
        <v>35</v>
      </c>
      <c r="B14" s="692"/>
      <c r="C14" s="692"/>
      <c r="D14" s="692"/>
      <c r="E14" s="693"/>
      <c r="F14" s="656">
        <v>130</v>
      </c>
      <c r="G14" s="657"/>
      <c r="H14" s="636">
        <v>58</v>
      </c>
      <c r="I14" s="636"/>
      <c r="J14" s="636">
        <v>72</v>
      </c>
      <c r="K14" s="658"/>
      <c r="L14" s="659">
        <v>66</v>
      </c>
      <c r="M14" s="636"/>
      <c r="N14" s="636"/>
      <c r="O14" s="636">
        <v>61</v>
      </c>
      <c r="P14" s="636"/>
      <c r="Q14" s="636"/>
      <c r="R14" s="636">
        <v>5</v>
      </c>
      <c r="S14" s="636"/>
      <c r="T14" s="636"/>
      <c r="U14" s="636">
        <v>5</v>
      </c>
      <c r="V14" s="636"/>
      <c r="W14" s="646"/>
      <c r="X14" s="647">
        <v>94</v>
      </c>
      <c r="Y14" s="636"/>
      <c r="Z14" s="636"/>
      <c r="AA14" s="636">
        <v>69</v>
      </c>
      <c r="AB14" s="636"/>
      <c r="AC14" s="636"/>
      <c r="AD14" s="636">
        <v>11</v>
      </c>
      <c r="AE14" s="636"/>
      <c r="AF14" s="636"/>
      <c r="AG14" s="642">
        <v>14</v>
      </c>
      <c r="AH14" s="642"/>
      <c r="AI14" s="642"/>
    </row>
    <row r="15" spans="1:35" ht="25.5" customHeight="1" x14ac:dyDescent="0.2">
      <c r="A15" s="692" t="s">
        <v>36</v>
      </c>
      <c r="B15" s="692"/>
      <c r="C15" s="692"/>
      <c r="D15" s="692"/>
      <c r="E15" s="693"/>
      <c r="F15" s="656">
        <v>105</v>
      </c>
      <c r="G15" s="657"/>
      <c r="H15" s="636">
        <v>42</v>
      </c>
      <c r="I15" s="636"/>
      <c r="J15" s="636">
        <v>63</v>
      </c>
      <c r="K15" s="658"/>
      <c r="L15" s="659">
        <v>45</v>
      </c>
      <c r="M15" s="636"/>
      <c r="N15" s="636"/>
      <c r="O15" s="636">
        <v>44</v>
      </c>
      <c r="P15" s="636"/>
      <c r="Q15" s="636"/>
      <c r="R15" s="636">
        <v>1</v>
      </c>
      <c r="S15" s="636"/>
      <c r="T15" s="636"/>
      <c r="U15" s="636" t="s">
        <v>45</v>
      </c>
      <c r="V15" s="636"/>
      <c r="W15" s="646"/>
      <c r="X15" s="647">
        <v>41</v>
      </c>
      <c r="Y15" s="636"/>
      <c r="Z15" s="636"/>
      <c r="AA15" s="636">
        <v>15</v>
      </c>
      <c r="AB15" s="636"/>
      <c r="AC15" s="636"/>
      <c r="AD15" s="636">
        <v>3</v>
      </c>
      <c r="AE15" s="636"/>
      <c r="AF15" s="636"/>
      <c r="AG15" s="642">
        <v>23</v>
      </c>
      <c r="AH15" s="642"/>
      <c r="AI15" s="642"/>
    </row>
    <row r="16" spans="1:35" ht="25.5" customHeight="1" x14ac:dyDescent="0.2">
      <c r="A16" s="692" t="s">
        <v>37</v>
      </c>
      <c r="B16" s="692"/>
      <c r="C16" s="692"/>
      <c r="D16" s="692"/>
      <c r="E16" s="693"/>
      <c r="F16" s="656">
        <v>150</v>
      </c>
      <c r="G16" s="657"/>
      <c r="H16" s="636">
        <v>78</v>
      </c>
      <c r="I16" s="636"/>
      <c r="J16" s="636">
        <v>72</v>
      </c>
      <c r="K16" s="658"/>
      <c r="L16" s="659">
        <v>90</v>
      </c>
      <c r="M16" s="636"/>
      <c r="N16" s="636"/>
      <c r="O16" s="636">
        <v>89</v>
      </c>
      <c r="P16" s="636"/>
      <c r="Q16" s="636"/>
      <c r="R16" s="636">
        <v>1</v>
      </c>
      <c r="S16" s="636"/>
      <c r="T16" s="636"/>
      <c r="U16" s="636">
        <v>1</v>
      </c>
      <c r="V16" s="636"/>
      <c r="W16" s="646"/>
      <c r="X16" s="647">
        <v>124</v>
      </c>
      <c r="Y16" s="636"/>
      <c r="Z16" s="636"/>
      <c r="AA16" s="636">
        <v>47</v>
      </c>
      <c r="AB16" s="636"/>
      <c r="AC16" s="636"/>
      <c r="AD16" s="636">
        <v>4</v>
      </c>
      <c r="AE16" s="636"/>
      <c r="AF16" s="636"/>
      <c r="AG16" s="642">
        <v>73</v>
      </c>
      <c r="AH16" s="642"/>
      <c r="AI16" s="642"/>
    </row>
    <row r="17" spans="1:35" ht="25.5" customHeight="1" x14ac:dyDescent="0.2">
      <c r="A17" s="692" t="s">
        <v>38</v>
      </c>
      <c r="B17" s="692"/>
      <c r="C17" s="692"/>
      <c r="D17" s="692"/>
      <c r="E17" s="693"/>
      <c r="F17" s="656">
        <v>94</v>
      </c>
      <c r="G17" s="657"/>
      <c r="H17" s="636">
        <v>49</v>
      </c>
      <c r="I17" s="636"/>
      <c r="J17" s="636">
        <v>45</v>
      </c>
      <c r="K17" s="658"/>
      <c r="L17" s="659">
        <v>50</v>
      </c>
      <c r="M17" s="636"/>
      <c r="N17" s="636"/>
      <c r="O17" s="636">
        <v>49</v>
      </c>
      <c r="P17" s="636"/>
      <c r="Q17" s="636"/>
      <c r="R17" s="636">
        <v>1</v>
      </c>
      <c r="S17" s="636"/>
      <c r="T17" s="636"/>
      <c r="U17" s="636">
        <v>1</v>
      </c>
      <c r="V17" s="636"/>
      <c r="W17" s="646"/>
      <c r="X17" s="647">
        <v>79</v>
      </c>
      <c r="Y17" s="636"/>
      <c r="Z17" s="636"/>
      <c r="AA17" s="636">
        <v>74</v>
      </c>
      <c r="AB17" s="636"/>
      <c r="AC17" s="636"/>
      <c r="AD17" s="636">
        <v>4</v>
      </c>
      <c r="AE17" s="636"/>
      <c r="AF17" s="636"/>
      <c r="AG17" s="642">
        <v>1</v>
      </c>
      <c r="AH17" s="642"/>
      <c r="AI17" s="642"/>
    </row>
    <row r="18" spans="1:35" ht="25.5" customHeight="1" x14ac:dyDescent="0.2">
      <c r="A18" s="690" t="s">
        <v>39</v>
      </c>
      <c r="B18" s="690"/>
      <c r="C18" s="690"/>
      <c r="D18" s="690"/>
      <c r="E18" s="691"/>
      <c r="F18" s="648">
        <v>1102</v>
      </c>
      <c r="G18" s="649"/>
      <c r="H18" s="650">
        <v>460</v>
      </c>
      <c r="I18" s="650"/>
      <c r="J18" s="650">
        <v>642</v>
      </c>
      <c r="K18" s="651"/>
      <c r="L18" s="652">
        <v>501</v>
      </c>
      <c r="M18" s="650"/>
      <c r="N18" s="650"/>
      <c r="O18" s="650">
        <v>482</v>
      </c>
      <c r="P18" s="650"/>
      <c r="Q18" s="650"/>
      <c r="R18" s="650">
        <v>19</v>
      </c>
      <c r="S18" s="650"/>
      <c r="T18" s="650"/>
      <c r="U18" s="650">
        <v>18</v>
      </c>
      <c r="V18" s="650"/>
      <c r="W18" s="653"/>
      <c r="X18" s="655">
        <v>612</v>
      </c>
      <c r="Y18" s="650"/>
      <c r="Z18" s="650"/>
      <c r="AA18" s="650">
        <v>380</v>
      </c>
      <c r="AB18" s="650"/>
      <c r="AC18" s="650"/>
      <c r="AD18" s="650">
        <v>97</v>
      </c>
      <c r="AE18" s="650"/>
      <c r="AF18" s="650"/>
      <c r="AG18" s="654">
        <v>135</v>
      </c>
      <c r="AH18" s="654"/>
      <c r="AI18" s="654"/>
    </row>
    <row r="19" spans="1:35" ht="25.5" customHeight="1" x14ac:dyDescent="0.2">
      <c r="A19" s="692" t="s">
        <v>40</v>
      </c>
      <c r="B19" s="692"/>
      <c r="C19" s="692"/>
      <c r="D19" s="692"/>
      <c r="E19" s="693"/>
      <c r="F19" s="656">
        <v>41</v>
      </c>
      <c r="G19" s="657"/>
      <c r="H19" s="636">
        <v>5</v>
      </c>
      <c r="I19" s="636"/>
      <c r="J19" s="636">
        <v>36</v>
      </c>
      <c r="K19" s="658"/>
      <c r="L19" s="659">
        <v>7</v>
      </c>
      <c r="M19" s="636"/>
      <c r="N19" s="636"/>
      <c r="O19" s="636">
        <v>6</v>
      </c>
      <c r="P19" s="636"/>
      <c r="Q19" s="636"/>
      <c r="R19" s="636">
        <v>1</v>
      </c>
      <c r="S19" s="636"/>
      <c r="T19" s="636"/>
      <c r="U19" s="636">
        <v>1</v>
      </c>
      <c r="V19" s="636"/>
      <c r="W19" s="646"/>
      <c r="X19" s="647">
        <v>3</v>
      </c>
      <c r="Y19" s="636"/>
      <c r="Z19" s="636"/>
      <c r="AA19" s="636">
        <v>1</v>
      </c>
      <c r="AB19" s="636"/>
      <c r="AC19" s="636"/>
      <c r="AD19" s="636">
        <v>2</v>
      </c>
      <c r="AE19" s="636"/>
      <c r="AF19" s="636"/>
      <c r="AG19" s="642">
        <v>1</v>
      </c>
      <c r="AH19" s="642"/>
      <c r="AI19" s="642"/>
    </row>
    <row r="20" spans="1:35" ht="25.5" customHeight="1" x14ac:dyDescent="0.2">
      <c r="A20" s="692" t="s">
        <v>41</v>
      </c>
      <c r="B20" s="692"/>
      <c r="C20" s="692"/>
      <c r="D20" s="692"/>
      <c r="E20" s="693"/>
      <c r="F20" s="656">
        <v>110</v>
      </c>
      <c r="G20" s="657"/>
      <c r="H20" s="636">
        <v>36</v>
      </c>
      <c r="I20" s="636"/>
      <c r="J20" s="636">
        <v>74</v>
      </c>
      <c r="K20" s="658"/>
      <c r="L20" s="659">
        <v>41</v>
      </c>
      <c r="M20" s="636"/>
      <c r="N20" s="636"/>
      <c r="O20" s="636">
        <v>40</v>
      </c>
      <c r="P20" s="636"/>
      <c r="Q20" s="636"/>
      <c r="R20" s="636">
        <v>1</v>
      </c>
      <c r="S20" s="636"/>
      <c r="T20" s="636"/>
      <c r="U20" s="636">
        <v>1</v>
      </c>
      <c r="V20" s="636"/>
      <c r="W20" s="646"/>
      <c r="X20" s="647">
        <v>39</v>
      </c>
      <c r="Y20" s="636"/>
      <c r="Z20" s="636"/>
      <c r="AA20" s="636">
        <v>18</v>
      </c>
      <c r="AB20" s="636"/>
      <c r="AC20" s="636"/>
      <c r="AD20" s="636">
        <v>6</v>
      </c>
      <c r="AE20" s="636"/>
      <c r="AF20" s="636"/>
      <c r="AG20" s="642">
        <v>15</v>
      </c>
      <c r="AH20" s="642"/>
      <c r="AI20" s="642"/>
    </row>
    <row r="21" spans="1:35" ht="25.5" customHeight="1" x14ac:dyDescent="0.2">
      <c r="A21" s="692" t="s">
        <v>42</v>
      </c>
      <c r="B21" s="692"/>
      <c r="C21" s="692"/>
      <c r="D21" s="692"/>
      <c r="E21" s="693"/>
      <c r="F21" s="656">
        <v>136</v>
      </c>
      <c r="G21" s="657"/>
      <c r="H21" s="636">
        <v>76</v>
      </c>
      <c r="I21" s="636"/>
      <c r="J21" s="636">
        <v>60</v>
      </c>
      <c r="K21" s="658"/>
      <c r="L21" s="659">
        <v>89</v>
      </c>
      <c r="M21" s="636"/>
      <c r="N21" s="636"/>
      <c r="O21" s="636">
        <v>88</v>
      </c>
      <c r="P21" s="636"/>
      <c r="Q21" s="636"/>
      <c r="R21" s="636">
        <v>1</v>
      </c>
      <c r="S21" s="636"/>
      <c r="T21" s="636"/>
      <c r="U21" s="636">
        <v>1</v>
      </c>
      <c r="V21" s="636"/>
      <c r="W21" s="646"/>
      <c r="X21" s="647">
        <v>94</v>
      </c>
      <c r="Y21" s="636"/>
      <c r="Z21" s="636"/>
      <c r="AA21" s="636">
        <v>23</v>
      </c>
      <c r="AB21" s="636"/>
      <c r="AC21" s="636"/>
      <c r="AD21" s="636">
        <v>3</v>
      </c>
      <c r="AE21" s="636"/>
      <c r="AF21" s="636"/>
      <c r="AG21" s="642">
        <v>68</v>
      </c>
      <c r="AH21" s="642"/>
      <c r="AI21" s="642"/>
    </row>
    <row r="22" spans="1:35" ht="25.5" customHeight="1" x14ac:dyDescent="0.2">
      <c r="A22" s="700" t="s">
        <v>43</v>
      </c>
      <c r="B22" s="700"/>
      <c r="C22" s="700"/>
      <c r="D22" s="700"/>
      <c r="E22" s="701"/>
      <c r="F22" s="656">
        <v>71</v>
      </c>
      <c r="G22" s="657"/>
      <c r="H22" s="636">
        <v>22</v>
      </c>
      <c r="I22" s="636"/>
      <c r="J22" s="636">
        <v>49</v>
      </c>
      <c r="K22" s="658"/>
      <c r="L22" s="659">
        <v>23</v>
      </c>
      <c r="M22" s="636"/>
      <c r="N22" s="636"/>
      <c r="O22" s="636">
        <v>23</v>
      </c>
      <c r="P22" s="636"/>
      <c r="Q22" s="636"/>
      <c r="R22" s="636" t="s">
        <v>45</v>
      </c>
      <c r="S22" s="636"/>
      <c r="T22" s="636"/>
      <c r="U22" s="636" t="s">
        <v>45</v>
      </c>
      <c r="V22" s="636"/>
      <c r="W22" s="646"/>
      <c r="X22" s="647">
        <v>16</v>
      </c>
      <c r="Y22" s="636"/>
      <c r="Z22" s="636"/>
      <c r="AA22" s="636">
        <v>14</v>
      </c>
      <c r="AB22" s="636"/>
      <c r="AC22" s="636"/>
      <c r="AD22" s="636">
        <v>1</v>
      </c>
      <c r="AE22" s="636"/>
      <c r="AF22" s="636"/>
      <c r="AG22" s="642">
        <v>1</v>
      </c>
      <c r="AH22" s="642"/>
      <c r="AI22" s="642"/>
    </row>
    <row r="23" spans="1:35" ht="25.5" customHeight="1" x14ac:dyDescent="0.2">
      <c r="A23" s="692" t="s">
        <v>44</v>
      </c>
      <c r="B23" s="692"/>
      <c r="C23" s="692"/>
      <c r="D23" s="692"/>
      <c r="E23" s="693"/>
      <c r="F23" s="656">
        <v>42</v>
      </c>
      <c r="G23" s="657"/>
      <c r="H23" s="636">
        <v>20</v>
      </c>
      <c r="I23" s="636"/>
      <c r="J23" s="636">
        <v>22</v>
      </c>
      <c r="K23" s="658"/>
      <c r="L23" s="659">
        <v>21</v>
      </c>
      <c r="M23" s="636"/>
      <c r="N23" s="636"/>
      <c r="O23" s="636">
        <v>20</v>
      </c>
      <c r="P23" s="636"/>
      <c r="Q23" s="636"/>
      <c r="R23" s="636">
        <v>1</v>
      </c>
      <c r="S23" s="636"/>
      <c r="T23" s="636"/>
      <c r="U23" s="636">
        <v>1</v>
      </c>
      <c r="V23" s="636"/>
      <c r="W23" s="646"/>
      <c r="X23" s="647">
        <v>15</v>
      </c>
      <c r="Y23" s="636"/>
      <c r="Z23" s="636"/>
      <c r="AA23" s="636">
        <v>8</v>
      </c>
      <c r="AB23" s="636"/>
      <c r="AC23" s="636"/>
      <c r="AD23" s="636">
        <v>3</v>
      </c>
      <c r="AE23" s="636"/>
      <c r="AF23" s="636"/>
      <c r="AG23" s="642">
        <v>4</v>
      </c>
      <c r="AH23" s="642"/>
      <c r="AI23" s="642"/>
    </row>
    <row r="24" spans="1:35" ht="25.5" customHeight="1" x14ac:dyDescent="0.2">
      <c r="A24" s="690" t="s">
        <v>46</v>
      </c>
      <c r="B24" s="690"/>
      <c r="C24" s="690"/>
      <c r="D24" s="690"/>
      <c r="E24" s="691"/>
      <c r="F24" s="662">
        <v>400</v>
      </c>
      <c r="G24" s="663"/>
      <c r="H24" s="664">
        <v>159</v>
      </c>
      <c r="I24" s="664"/>
      <c r="J24" s="664">
        <v>241</v>
      </c>
      <c r="K24" s="665"/>
      <c r="L24" s="666">
        <v>181</v>
      </c>
      <c r="M24" s="664"/>
      <c r="N24" s="664"/>
      <c r="O24" s="664">
        <v>177</v>
      </c>
      <c r="P24" s="664"/>
      <c r="Q24" s="664"/>
      <c r="R24" s="664">
        <v>4</v>
      </c>
      <c r="S24" s="664"/>
      <c r="T24" s="664"/>
      <c r="U24" s="664">
        <v>4</v>
      </c>
      <c r="V24" s="664"/>
      <c r="W24" s="667"/>
      <c r="X24" s="668">
        <v>167</v>
      </c>
      <c r="Y24" s="664"/>
      <c r="Z24" s="664"/>
      <c r="AA24" s="664">
        <v>64</v>
      </c>
      <c r="AB24" s="664"/>
      <c r="AC24" s="664"/>
      <c r="AD24" s="664">
        <v>15</v>
      </c>
      <c r="AE24" s="664"/>
      <c r="AF24" s="664"/>
      <c r="AG24" s="669">
        <v>89</v>
      </c>
      <c r="AH24" s="669"/>
      <c r="AI24" s="669"/>
    </row>
    <row r="25" spans="1:35" ht="25.5" customHeight="1" x14ac:dyDescent="0.2">
      <c r="A25" s="692" t="s">
        <v>47</v>
      </c>
      <c r="B25" s="692"/>
      <c r="C25" s="692"/>
      <c r="D25" s="692"/>
      <c r="E25" s="693"/>
      <c r="F25" s="694">
        <v>62</v>
      </c>
      <c r="G25" s="695"/>
      <c r="H25" s="660">
        <v>34</v>
      </c>
      <c r="I25" s="660"/>
      <c r="J25" s="660">
        <v>28</v>
      </c>
      <c r="K25" s="696"/>
      <c r="L25" s="697">
        <v>35</v>
      </c>
      <c r="M25" s="660"/>
      <c r="N25" s="660"/>
      <c r="O25" s="660">
        <v>35</v>
      </c>
      <c r="P25" s="660"/>
      <c r="Q25" s="660"/>
      <c r="R25" s="660" t="s">
        <v>45</v>
      </c>
      <c r="S25" s="660"/>
      <c r="T25" s="660"/>
      <c r="U25" s="660" t="s">
        <v>45</v>
      </c>
      <c r="V25" s="660"/>
      <c r="W25" s="698"/>
      <c r="X25" s="699">
        <v>40</v>
      </c>
      <c r="Y25" s="660"/>
      <c r="Z25" s="660"/>
      <c r="AA25" s="660">
        <v>6</v>
      </c>
      <c r="AB25" s="660"/>
      <c r="AC25" s="660"/>
      <c r="AD25" s="660">
        <v>0</v>
      </c>
      <c r="AE25" s="660"/>
      <c r="AF25" s="660"/>
      <c r="AG25" s="661">
        <v>34</v>
      </c>
      <c r="AH25" s="661"/>
      <c r="AI25" s="661"/>
    </row>
    <row r="26" spans="1:35" ht="25.5" customHeight="1" x14ac:dyDescent="0.2">
      <c r="A26" s="692" t="s">
        <v>48</v>
      </c>
      <c r="B26" s="692"/>
      <c r="C26" s="692"/>
      <c r="D26" s="692"/>
      <c r="E26" s="693"/>
      <c r="F26" s="656">
        <v>56</v>
      </c>
      <c r="G26" s="657"/>
      <c r="H26" s="636">
        <v>34</v>
      </c>
      <c r="I26" s="636"/>
      <c r="J26" s="636">
        <v>22</v>
      </c>
      <c r="K26" s="658"/>
      <c r="L26" s="659">
        <v>34</v>
      </c>
      <c r="M26" s="636"/>
      <c r="N26" s="636"/>
      <c r="O26" s="636">
        <v>34</v>
      </c>
      <c r="P26" s="636"/>
      <c r="Q26" s="636"/>
      <c r="R26" s="636" t="s">
        <v>45</v>
      </c>
      <c r="S26" s="636"/>
      <c r="T26" s="636"/>
      <c r="U26" s="636" t="s">
        <v>45</v>
      </c>
      <c r="V26" s="636"/>
      <c r="W26" s="646"/>
      <c r="X26" s="647">
        <v>52</v>
      </c>
      <c r="Y26" s="636"/>
      <c r="Z26" s="636"/>
      <c r="AA26" s="636">
        <v>48</v>
      </c>
      <c r="AB26" s="636"/>
      <c r="AC26" s="636"/>
      <c r="AD26" s="636">
        <v>1</v>
      </c>
      <c r="AE26" s="636"/>
      <c r="AF26" s="636"/>
      <c r="AG26" s="642">
        <v>3</v>
      </c>
      <c r="AH26" s="642"/>
      <c r="AI26" s="642"/>
    </row>
    <row r="27" spans="1:35" ht="25.5" customHeight="1" x14ac:dyDescent="0.2">
      <c r="A27" s="692" t="s">
        <v>49</v>
      </c>
      <c r="B27" s="692"/>
      <c r="C27" s="692"/>
      <c r="D27" s="692"/>
      <c r="E27" s="693"/>
      <c r="F27" s="656">
        <v>44</v>
      </c>
      <c r="G27" s="657"/>
      <c r="H27" s="636">
        <v>28</v>
      </c>
      <c r="I27" s="636"/>
      <c r="J27" s="636">
        <v>16</v>
      </c>
      <c r="K27" s="658"/>
      <c r="L27" s="659">
        <v>31</v>
      </c>
      <c r="M27" s="636"/>
      <c r="N27" s="636"/>
      <c r="O27" s="636">
        <v>30</v>
      </c>
      <c r="P27" s="636"/>
      <c r="Q27" s="636"/>
      <c r="R27" s="636">
        <v>1</v>
      </c>
      <c r="S27" s="636"/>
      <c r="T27" s="636"/>
      <c r="U27" s="636">
        <v>1</v>
      </c>
      <c r="V27" s="636"/>
      <c r="W27" s="646"/>
      <c r="X27" s="647">
        <v>33</v>
      </c>
      <c r="Y27" s="636"/>
      <c r="Z27" s="636"/>
      <c r="AA27" s="636">
        <v>24</v>
      </c>
      <c r="AB27" s="636"/>
      <c r="AC27" s="636"/>
      <c r="AD27" s="636">
        <v>1</v>
      </c>
      <c r="AE27" s="636"/>
      <c r="AF27" s="636"/>
      <c r="AG27" s="642">
        <v>8</v>
      </c>
      <c r="AH27" s="642"/>
      <c r="AI27" s="642"/>
    </row>
    <row r="28" spans="1:35" ht="25.5" customHeight="1" x14ac:dyDescent="0.2">
      <c r="A28" s="692" t="s">
        <v>50</v>
      </c>
      <c r="B28" s="692"/>
      <c r="C28" s="692"/>
      <c r="D28" s="692"/>
      <c r="E28" s="693"/>
      <c r="F28" s="656">
        <v>37</v>
      </c>
      <c r="G28" s="657"/>
      <c r="H28" s="636">
        <v>21</v>
      </c>
      <c r="I28" s="636"/>
      <c r="J28" s="636">
        <v>16</v>
      </c>
      <c r="K28" s="658"/>
      <c r="L28" s="659">
        <v>25</v>
      </c>
      <c r="M28" s="636"/>
      <c r="N28" s="636"/>
      <c r="O28" s="636">
        <v>23</v>
      </c>
      <c r="P28" s="636"/>
      <c r="Q28" s="636"/>
      <c r="R28" s="636">
        <v>2</v>
      </c>
      <c r="S28" s="636"/>
      <c r="T28" s="636"/>
      <c r="U28" s="636">
        <v>2</v>
      </c>
      <c r="V28" s="636"/>
      <c r="W28" s="646"/>
      <c r="X28" s="647">
        <v>15</v>
      </c>
      <c r="Y28" s="636"/>
      <c r="Z28" s="636"/>
      <c r="AA28" s="636">
        <v>8</v>
      </c>
      <c r="AB28" s="636"/>
      <c r="AC28" s="636"/>
      <c r="AD28" s="636">
        <v>1</v>
      </c>
      <c r="AE28" s="636"/>
      <c r="AF28" s="636"/>
      <c r="AG28" s="642">
        <v>6</v>
      </c>
      <c r="AH28" s="642"/>
      <c r="AI28" s="642"/>
    </row>
    <row r="29" spans="1:35" ht="25.5" customHeight="1" x14ac:dyDescent="0.2">
      <c r="A29" s="692" t="s">
        <v>51</v>
      </c>
      <c r="B29" s="692"/>
      <c r="C29" s="692"/>
      <c r="D29" s="692"/>
      <c r="E29" s="693"/>
      <c r="F29" s="656">
        <v>97</v>
      </c>
      <c r="G29" s="657"/>
      <c r="H29" s="636">
        <v>57</v>
      </c>
      <c r="I29" s="636"/>
      <c r="J29" s="636">
        <v>40</v>
      </c>
      <c r="K29" s="658"/>
      <c r="L29" s="659">
        <v>58</v>
      </c>
      <c r="M29" s="636"/>
      <c r="N29" s="636"/>
      <c r="O29" s="636">
        <v>58</v>
      </c>
      <c r="P29" s="636"/>
      <c r="Q29" s="636"/>
      <c r="R29" s="636" t="s">
        <v>45</v>
      </c>
      <c r="S29" s="636"/>
      <c r="T29" s="636"/>
      <c r="U29" s="636" t="s">
        <v>45</v>
      </c>
      <c r="V29" s="636"/>
      <c r="W29" s="646"/>
      <c r="X29" s="647">
        <v>52</v>
      </c>
      <c r="Y29" s="636"/>
      <c r="Z29" s="636"/>
      <c r="AA29" s="636">
        <v>38</v>
      </c>
      <c r="AB29" s="636"/>
      <c r="AC29" s="636"/>
      <c r="AD29" s="636">
        <v>2</v>
      </c>
      <c r="AE29" s="636"/>
      <c r="AF29" s="636"/>
      <c r="AG29" s="642">
        <v>12</v>
      </c>
      <c r="AH29" s="642"/>
      <c r="AI29" s="642"/>
    </row>
    <row r="30" spans="1:35" ht="25.5" customHeight="1" x14ac:dyDescent="0.2">
      <c r="A30" s="692" t="s">
        <v>52</v>
      </c>
      <c r="B30" s="692"/>
      <c r="C30" s="692"/>
      <c r="D30" s="692"/>
      <c r="E30" s="693"/>
      <c r="F30" s="656">
        <v>57</v>
      </c>
      <c r="G30" s="657"/>
      <c r="H30" s="636">
        <v>35</v>
      </c>
      <c r="I30" s="636"/>
      <c r="J30" s="636">
        <v>22</v>
      </c>
      <c r="K30" s="658"/>
      <c r="L30" s="659">
        <v>36</v>
      </c>
      <c r="M30" s="636"/>
      <c r="N30" s="636"/>
      <c r="O30" s="636">
        <v>35</v>
      </c>
      <c r="P30" s="636"/>
      <c r="Q30" s="636"/>
      <c r="R30" s="636">
        <v>1</v>
      </c>
      <c r="S30" s="636"/>
      <c r="T30" s="636"/>
      <c r="U30" s="636">
        <v>1</v>
      </c>
      <c r="V30" s="636"/>
      <c r="W30" s="646"/>
      <c r="X30" s="647">
        <v>62</v>
      </c>
      <c r="Y30" s="636"/>
      <c r="Z30" s="636"/>
      <c r="AA30" s="636">
        <v>48</v>
      </c>
      <c r="AB30" s="636"/>
      <c r="AC30" s="636"/>
      <c r="AD30" s="636">
        <v>6</v>
      </c>
      <c r="AE30" s="636"/>
      <c r="AF30" s="636"/>
      <c r="AG30" s="642">
        <v>8</v>
      </c>
      <c r="AH30" s="642"/>
      <c r="AI30" s="642"/>
    </row>
    <row r="31" spans="1:35" ht="25.5" customHeight="1" x14ac:dyDescent="0.2">
      <c r="A31" s="692" t="s">
        <v>53</v>
      </c>
      <c r="B31" s="692"/>
      <c r="C31" s="692"/>
      <c r="D31" s="692"/>
      <c r="E31" s="693"/>
      <c r="F31" s="656">
        <v>62</v>
      </c>
      <c r="G31" s="657"/>
      <c r="H31" s="636">
        <v>39</v>
      </c>
      <c r="I31" s="636"/>
      <c r="J31" s="636">
        <v>23</v>
      </c>
      <c r="K31" s="658"/>
      <c r="L31" s="659">
        <v>40</v>
      </c>
      <c r="M31" s="636"/>
      <c r="N31" s="636"/>
      <c r="O31" s="636">
        <v>39</v>
      </c>
      <c r="P31" s="636"/>
      <c r="Q31" s="636"/>
      <c r="R31" s="636">
        <v>1</v>
      </c>
      <c r="S31" s="636"/>
      <c r="T31" s="636"/>
      <c r="U31" s="636">
        <v>1</v>
      </c>
      <c r="V31" s="636"/>
      <c r="W31" s="646"/>
      <c r="X31" s="647">
        <v>71</v>
      </c>
      <c r="Y31" s="636"/>
      <c r="Z31" s="636"/>
      <c r="AA31" s="636">
        <v>13</v>
      </c>
      <c r="AB31" s="636"/>
      <c r="AC31" s="636"/>
      <c r="AD31" s="636">
        <v>2</v>
      </c>
      <c r="AE31" s="636"/>
      <c r="AF31" s="636"/>
      <c r="AG31" s="642">
        <v>57</v>
      </c>
      <c r="AH31" s="642"/>
      <c r="AI31" s="642"/>
    </row>
    <row r="32" spans="1:35" ht="25.5" customHeight="1" x14ac:dyDescent="0.2">
      <c r="A32" s="690" t="s">
        <v>54</v>
      </c>
      <c r="B32" s="690"/>
      <c r="C32" s="690"/>
      <c r="D32" s="690"/>
      <c r="E32" s="691"/>
      <c r="F32" s="648">
        <v>415</v>
      </c>
      <c r="G32" s="649"/>
      <c r="H32" s="650">
        <v>248</v>
      </c>
      <c r="I32" s="650"/>
      <c r="J32" s="650">
        <v>167</v>
      </c>
      <c r="K32" s="651"/>
      <c r="L32" s="652">
        <v>259</v>
      </c>
      <c r="M32" s="650"/>
      <c r="N32" s="650"/>
      <c r="O32" s="650">
        <v>254</v>
      </c>
      <c r="P32" s="650"/>
      <c r="Q32" s="650"/>
      <c r="R32" s="650">
        <v>5</v>
      </c>
      <c r="S32" s="650"/>
      <c r="T32" s="650"/>
      <c r="U32" s="650">
        <v>5</v>
      </c>
      <c r="V32" s="650"/>
      <c r="W32" s="653"/>
      <c r="X32" s="655">
        <v>325</v>
      </c>
      <c r="Y32" s="650"/>
      <c r="Z32" s="650"/>
      <c r="AA32" s="650">
        <v>185</v>
      </c>
      <c r="AB32" s="650"/>
      <c r="AC32" s="650"/>
      <c r="AD32" s="650">
        <v>13</v>
      </c>
      <c r="AE32" s="650"/>
      <c r="AF32" s="650"/>
      <c r="AG32" s="654">
        <v>128</v>
      </c>
      <c r="AH32" s="654"/>
      <c r="AI32" s="654"/>
    </row>
    <row r="33" spans="1:35" ht="25.5" customHeight="1" x14ac:dyDescent="0.2">
      <c r="A33" s="688" t="s">
        <v>55</v>
      </c>
      <c r="B33" s="688"/>
      <c r="C33" s="688"/>
      <c r="D33" s="688"/>
      <c r="E33" s="689"/>
      <c r="F33" s="656">
        <v>44</v>
      </c>
      <c r="G33" s="657"/>
      <c r="H33" s="636">
        <v>23</v>
      </c>
      <c r="I33" s="636"/>
      <c r="J33" s="636">
        <v>21</v>
      </c>
      <c r="K33" s="658"/>
      <c r="L33" s="659">
        <v>26</v>
      </c>
      <c r="M33" s="636"/>
      <c r="N33" s="636"/>
      <c r="O33" s="636">
        <v>26</v>
      </c>
      <c r="P33" s="636"/>
      <c r="Q33" s="636"/>
      <c r="R33" s="636" t="s">
        <v>45</v>
      </c>
      <c r="S33" s="636"/>
      <c r="T33" s="636"/>
      <c r="U33" s="636" t="s">
        <v>45</v>
      </c>
      <c r="V33" s="636"/>
      <c r="W33" s="646"/>
      <c r="X33" s="647">
        <v>23</v>
      </c>
      <c r="Y33" s="636"/>
      <c r="Z33" s="636"/>
      <c r="AA33" s="636">
        <v>0</v>
      </c>
      <c r="AB33" s="636"/>
      <c r="AC33" s="636"/>
      <c r="AD33" s="636" t="s">
        <v>45</v>
      </c>
      <c r="AE33" s="636"/>
      <c r="AF33" s="636"/>
      <c r="AG33" s="642">
        <v>23</v>
      </c>
      <c r="AH33" s="642"/>
      <c r="AI33" s="642"/>
    </row>
    <row r="34" spans="1:35" ht="25.5" customHeight="1" thickBot="1" x14ac:dyDescent="0.25">
      <c r="A34" s="686" t="s">
        <v>56</v>
      </c>
      <c r="B34" s="686"/>
      <c r="C34" s="686"/>
      <c r="D34" s="686"/>
      <c r="E34" s="687"/>
      <c r="F34" s="637">
        <v>44</v>
      </c>
      <c r="G34" s="638"/>
      <c r="H34" s="639">
        <v>23</v>
      </c>
      <c r="I34" s="639"/>
      <c r="J34" s="639">
        <v>21</v>
      </c>
      <c r="K34" s="640"/>
      <c r="L34" s="641">
        <v>26</v>
      </c>
      <c r="M34" s="639"/>
      <c r="N34" s="639"/>
      <c r="O34" s="639">
        <v>26</v>
      </c>
      <c r="P34" s="639"/>
      <c r="Q34" s="639"/>
      <c r="R34" s="639" t="s">
        <v>45</v>
      </c>
      <c r="S34" s="639"/>
      <c r="T34" s="639"/>
      <c r="U34" s="639" t="s">
        <v>45</v>
      </c>
      <c r="V34" s="639"/>
      <c r="W34" s="643"/>
      <c r="X34" s="644">
        <v>23</v>
      </c>
      <c r="Y34" s="639"/>
      <c r="Z34" s="639"/>
      <c r="AA34" s="639">
        <v>0</v>
      </c>
      <c r="AB34" s="639"/>
      <c r="AC34" s="639"/>
      <c r="AD34" s="639" t="s">
        <v>45</v>
      </c>
      <c r="AE34" s="639"/>
      <c r="AF34" s="639"/>
      <c r="AG34" s="645">
        <v>23</v>
      </c>
      <c r="AH34" s="645"/>
      <c r="AI34" s="645"/>
    </row>
    <row r="35" spans="1:35" x14ac:dyDescent="0.2">
      <c r="A35" s="702"/>
      <c r="B35" s="702"/>
      <c r="C35" s="702"/>
      <c r="D35" s="702"/>
      <c r="E35" s="702"/>
      <c r="F35" s="702"/>
      <c r="G35" s="702"/>
      <c r="H35" s="702"/>
      <c r="I35" s="702"/>
      <c r="J35" s="702"/>
      <c r="K35" s="702"/>
      <c r="L35" s="702"/>
      <c r="M35" s="702"/>
      <c r="N35" s="702"/>
      <c r="O35" s="702"/>
      <c r="P35" s="702"/>
      <c r="Q35" s="702"/>
      <c r="R35" s="702"/>
      <c r="S35" s="702"/>
      <c r="T35" s="702"/>
      <c r="U35" s="702"/>
      <c r="V35" s="702"/>
      <c r="W35" s="702"/>
      <c r="X35" s="702"/>
      <c r="Y35" s="702"/>
      <c r="Z35" s="702"/>
      <c r="AA35" s="702"/>
      <c r="AB35" s="702"/>
      <c r="AC35" s="702"/>
      <c r="AD35" s="702"/>
      <c r="AE35" s="702"/>
      <c r="AF35" s="702"/>
      <c r="AG35" s="702"/>
      <c r="AH35" s="702"/>
      <c r="AI35" s="702"/>
    </row>
    <row r="36" spans="1:35" ht="44.25" customHeight="1" x14ac:dyDescent="0.2">
      <c r="A36" s="702"/>
      <c r="B36" s="702"/>
      <c r="C36" s="702"/>
      <c r="D36" s="702"/>
      <c r="E36" s="702"/>
      <c r="F36" s="702"/>
      <c r="G36" s="702"/>
      <c r="H36" s="702"/>
      <c r="I36" s="702"/>
      <c r="J36" s="702"/>
      <c r="K36" s="702"/>
      <c r="L36" s="702"/>
      <c r="M36" s="702"/>
      <c r="N36" s="702"/>
      <c r="O36" s="702"/>
      <c r="P36" s="702"/>
      <c r="Q36" s="702"/>
      <c r="R36" s="702"/>
      <c r="S36" s="702"/>
      <c r="T36" s="702"/>
      <c r="U36" s="702"/>
      <c r="V36" s="702"/>
      <c r="W36" s="702"/>
      <c r="X36" s="702"/>
      <c r="Y36" s="702"/>
      <c r="Z36" s="702"/>
      <c r="AA36" s="702"/>
      <c r="AB36" s="702"/>
      <c r="AC36" s="702"/>
      <c r="AD36" s="702"/>
      <c r="AE36" s="702"/>
      <c r="AF36" s="702"/>
      <c r="AG36" s="702"/>
      <c r="AH36" s="702"/>
      <c r="AI36" s="702"/>
    </row>
    <row r="37" spans="1:35" ht="13.5" customHeight="1" x14ac:dyDescent="0.2">
      <c r="A37" s="27"/>
      <c r="B37" s="27"/>
      <c r="C37" s="27"/>
      <c r="D37" s="27"/>
      <c r="E37" s="27"/>
      <c r="F37" s="27"/>
      <c r="G37" s="28"/>
      <c r="H37" s="28"/>
      <c r="I37" s="28"/>
      <c r="J37" s="28"/>
      <c r="K37" s="28"/>
      <c r="L37" s="28"/>
      <c r="M37" s="28"/>
      <c r="N37" s="28"/>
      <c r="O37" s="28"/>
      <c r="P37" s="28"/>
      <c r="Q37" s="28"/>
      <c r="R37" s="28"/>
      <c r="S37" s="28"/>
      <c r="T37" s="28"/>
      <c r="U37" s="28"/>
      <c r="V37" s="28"/>
      <c r="W37" s="28"/>
      <c r="X37" s="28"/>
      <c r="Y37" s="28"/>
      <c r="Z37" s="28"/>
      <c r="AA37" s="28"/>
      <c r="AB37" s="28"/>
      <c r="AC37" s="28"/>
      <c r="AD37" s="28"/>
    </row>
    <row r="38" spans="1:35" ht="13.5" customHeight="1" x14ac:dyDescent="0.2">
      <c r="A38" s="29"/>
      <c r="B38" s="29"/>
      <c r="C38" s="30"/>
      <c r="D38" s="30"/>
      <c r="E38" s="30"/>
      <c r="F38" s="30"/>
      <c r="G38" s="30"/>
      <c r="H38" s="30"/>
      <c r="I38" s="30"/>
      <c r="J38" s="30"/>
      <c r="K38" s="31"/>
      <c r="L38" s="31"/>
      <c r="M38" s="31"/>
      <c r="N38" s="31"/>
      <c r="O38" s="31"/>
      <c r="P38" s="31"/>
      <c r="Q38" s="31"/>
      <c r="R38" s="31"/>
      <c r="S38" s="31"/>
      <c r="T38" s="31"/>
      <c r="U38" s="31"/>
      <c r="V38" s="31"/>
      <c r="W38" s="31"/>
      <c r="X38" s="31"/>
      <c r="Y38" s="31"/>
      <c r="Z38" s="31"/>
      <c r="AA38" s="31"/>
      <c r="AB38" s="31"/>
      <c r="AC38" s="31"/>
      <c r="AD38" s="31"/>
    </row>
    <row r="39" spans="1:35" ht="13.5" customHeight="1" x14ac:dyDescent="0.2">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1"/>
    </row>
    <row r="40" spans="1:35" ht="14.15" customHeight="1" x14ac:dyDescent="0.2">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1"/>
    </row>
    <row r="41" spans="1:35" ht="14.15" customHeight="1" x14ac:dyDescent="0.2">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1"/>
    </row>
    <row r="42" spans="1:35" ht="14.15" customHeight="1" x14ac:dyDescent="0.2">
      <c r="A42" s="33"/>
      <c r="B42" s="33"/>
      <c r="C42" s="33"/>
      <c r="D42" s="33"/>
      <c r="E42" s="33"/>
      <c r="F42" s="33"/>
      <c r="G42" s="34"/>
      <c r="H42" s="34"/>
      <c r="I42" s="31"/>
      <c r="J42" s="31"/>
      <c r="K42" s="31"/>
      <c r="L42" s="31"/>
      <c r="M42" s="31"/>
      <c r="N42" s="31"/>
      <c r="O42" s="31"/>
      <c r="P42" s="31"/>
      <c r="Q42" s="31"/>
      <c r="R42" s="31"/>
      <c r="S42" s="31"/>
      <c r="T42" s="31"/>
      <c r="U42" s="31"/>
      <c r="V42" s="31"/>
      <c r="W42" s="31"/>
      <c r="X42" s="31"/>
      <c r="Y42" s="31"/>
      <c r="Z42" s="31"/>
      <c r="AA42" s="31"/>
      <c r="AB42" s="31"/>
      <c r="AC42" s="31"/>
      <c r="AD42" s="31"/>
    </row>
    <row r="43" spans="1:35" ht="14.15" customHeight="1" x14ac:dyDescent="0.2">
      <c r="A43" s="35"/>
      <c r="B43" s="33"/>
      <c r="C43" s="33"/>
      <c r="D43" s="33"/>
      <c r="E43" s="33"/>
      <c r="F43" s="33"/>
      <c r="G43" s="34"/>
      <c r="H43" s="34"/>
      <c r="I43" s="31"/>
      <c r="J43" s="31"/>
      <c r="K43" s="31"/>
      <c r="L43" s="31"/>
      <c r="M43" s="31"/>
      <c r="N43" s="31"/>
      <c r="O43" s="31"/>
      <c r="P43" s="31"/>
      <c r="Q43" s="31"/>
      <c r="R43" s="31"/>
      <c r="S43" s="31"/>
      <c r="T43" s="31"/>
      <c r="U43" s="31"/>
      <c r="V43" s="31"/>
      <c r="W43" s="31"/>
      <c r="X43" s="31"/>
      <c r="Y43" s="31"/>
      <c r="Z43" s="31"/>
      <c r="AA43" s="31"/>
      <c r="AB43" s="31"/>
      <c r="AC43" s="31"/>
      <c r="AD43" s="31"/>
    </row>
    <row r="44" spans="1:35" ht="14.15" customHeight="1" x14ac:dyDescent="0.2">
      <c r="A44" s="35"/>
      <c r="B44" s="33"/>
      <c r="C44" s="33"/>
      <c r="D44" s="33"/>
      <c r="E44" s="33"/>
      <c r="F44" s="33"/>
      <c r="G44" s="34"/>
      <c r="H44" s="34"/>
      <c r="I44" s="31"/>
      <c r="J44" s="31"/>
      <c r="K44" s="31"/>
      <c r="L44" s="31"/>
      <c r="M44" s="31"/>
      <c r="N44" s="31"/>
      <c r="O44" s="31"/>
      <c r="P44" s="31"/>
      <c r="Q44" s="31"/>
      <c r="R44" s="31"/>
      <c r="S44" s="31"/>
      <c r="T44" s="31"/>
      <c r="U44" s="31"/>
      <c r="V44" s="31"/>
      <c r="W44" s="31"/>
      <c r="X44" s="31"/>
      <c r="Y44" s="31"/>
      <c r="Z44" s="31"/>
      <c r="AA44" s="31"/>
      <c r="AB44" s="31"/>
      <c r="AC44" s="31"/>
      <c r="AD44" s="31"/>
    </row>
    <row r="45" spans="1:35" ht="14.15" customHeight="1" x14ac:dyDescent="0.2">
      <c r="A45" s="33"/>
      <c r="B45" s="33"/>
      <c r="C45" s="33"/>
      <c r="D45" s="33"/>
      <c r="E45" s="33"/>
      <c r="F45" s="33"/>
      <c r="G45" s="34"/>
      <c r="H45" s="34"/>
      <c r="I45" s="31"/>
      <c r="J45" s="31"/>
      <c r="K45" s="31"/>
      <c r="L45" s="31"/>
      <c r="M45" s="31"/>
      <c r="N45" s="31"/>
      <c r="O45" s="31"/>
      <c r="P45" s="31"/>
      <c r="Q45" s="31"/>
      <c r="R45" s="31"/>
      <c r="S45" s="31"/>
      <c r="T45" s="31"/>
      <c r="U45" s="31"/>
      <c r="V45" s="31"/>
      <c r="W45" s="31"/>
      <c r="X45" s="31"/>
      <c r="Y45" s="31"/>
      <c r="Z45" s="31"/>
      <c r="AA45" s="31"/>
      <c r="AB45" s="31"/>
      <c r="AC45" s="31"/>
      <c r="AD45" s="31"/>
    </row>
    <row r="46" spans="1:35" ht="14.15" customHeight="1" x14ac:dyDescent="0.2">
      <c r="A46" s="36"/>
      <c r="B46" s="35"/>
      <c r="C46" s="35"/>
      <c r="D46" s="35"/>
      <c r="E46" s="35"/>
      <c r="F46" s="35"/>
      <c r="G46" s="35"/>
      <c r="H46" s="34"/>
      <c r="I46" s="31"/>
      <c r="J46" s="31"/>
      <c r="K46" s="31"/>
      <c r="L46" s="31"/>
      <c r="M46" s="31"/>
      <c r="N46" s="31"/>
      <c r="O46" s="31"/>
      <c r="P46" s="31"/>
      <c r="Q46" s="31"/>
      <c r="R46" s="31"/>
      <c r="S46" s="31"/>
      <c r="T46" s="31"/>
      <c r="U46" s="31"/>
      <c r="V46" s="31"/>
      <c r="W46" s="31"/>
      <c r="X46" s="31"/>
      <c r="Y46" s="31"/>
      <c r="Z46" s="31"/>
      <c r="AA46" s="31"/>
      <c r="AB46" s="31"/>
      <c r="AC46" s="31"/>
      <c r="AD46" s="31"/>
    </row>
    <row r="47" spans="1:35" ht="13.5" customHeight="1" x14ac:dyDescent="0.2">
      <c r="A47" s="37"/>
      <c r="B47" s="37"/>
      <c r="C47" s="37"/>
      <c r="D47" s="37"/>
      <c r="E47" s="37"/>
      <c r="F47" s="37"/>
      <c r="G47" s="31"/>
      <c r="H47" s="31"/>
      <c r="I47" s="31"/>
      <c r="J47" s="31"/>
      <c r="K47" s="31"/>
      <c r="L47" s="31"/>
      <c r="M47" s="31"/>
      <c r="N47" s="31"/>
      <c r="O47" s="31"/>
      <c r="P47" s="31"/>
      <c r="Q47" s="31"/>
      <c r="R47" s="31"/>
      <c r="S47" s="31"/>
      <c r="T47" s="31"/>
      <c r="U47" s="31"/>
      <c r="V47" s="31"/>
      <c r="W47" s="37"/>
      <c r="X47" s="37"/>
      <c r="Y47" s="37"/>
      <c r="Z47" s="37"/>
      <c r="AA47" s="37"/>
      <c r="AB47" s="37"/>
      <c r="AC47" s="37"/>
      <c r="AD47" s="37"/>
    </row>
    <row r="48" spans="1:35" ht="13.5" customHeight="1" x14ac:dyDescent="0.2">
      <c r="A48" s="38"/>
      <c r="B48" s="38"/>
      <c r="C48" s="38"/>
      <c r="D48" s="38"/>
      <c r="E48" s="38"/>
      <c r="F48" s="37"/>
      <c r="G48" s="37"/>
      <c r="H48" s="37"/>
      <c r="I48" s="38"/>
      <c r="J48" s="38"/>
      <c r="K48" s="38"/>
      <c r="L48" s="38"/>
      <c r="M48" s="37"/>
      <c r="N48" s="37"/>
      <c r="O48" s="38"/>
      <c r="P48" s="38"/>
      <c r="Q48" s="38"/>
      <c r="R48" s="38"/>
      <c r="S48" s="37"/>
      <c r="T48" s="37"/>
      <c r="U48" s="37"/>
      <c r="V48" s="37"/>
      <c r="W48" s="38"/>
      <c r="X48" s="38"/>
      <c r="Y48" s="38"/>
      <c r="Z48" s="38"/>
      <c r="AA48" s="38"/>
      <c r="AB48" s="38"/>
      <c r="AC48" s="38"/>
      <c r="AD48" s="38"/>
    </row>
    <row r="49" spans="1:30" ht="13.5" customHeight="1" x14ac:dyDescent="0.2">
      <c r="A49" s="38"/>
      <c r="B49" s="38"/>
      <c r="C49" s="38"/>
      <c r="D49" s="38"/>
      <c r="E49" s="38"/>
      <c r="F49" s="37"/>
      <c r="G49" s="37"/>
      <c r="H49" s="37"/>
      <c r="I49" s="39"/>
      <c r="J49" s="39"/>
      <c r="K49" s="39"/>
      <c r="L49" s="39"/>
      <c r="M49" s="37"/>
      <c r="N49" s="37"/>
      <c r="O49" s="39"/>
      <c r="P49" s="39"/>
      <c r="Q49" s="39"/>
      <c r="R49" s="39"/>
      <c r="S49" s="37"/>
      <c r="T49" s="37"/>
      <c r="U49" s="37"/>
      <c r="V49" s="37"/>
      <c r="W49" s="39"/>
      <c r="X49" s="39"/>
      <c r="Y49" s="39"/>
      <c r="Z49" s="39"/>
      <c r="AA49" s="39"/>
      <c r="AB49" s="39"/>
      <c r="AC49" s="39"/>
      <c r="AD49" s="39"/>
    </row>
    <row r="50" spans="1:30" ht="13.5" customHeight="1" x14ac:dyDescent="0.2">
      <c r="A50" s="37"/>
      <c r="B50" s="37"/>
      <c r="C50" s="37"/>
      <c r="D50" s="37"/>
      <c r="E50" s="37"/>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row>
    <row r="51" spans="1:30" ht="13.5" customHeight="1" x14ac:dyDescent="0.2">
      <c r="A51" s="37"/>
      <c r="B51" s="37"/>
      <c r="C51" s="37"/>
      <c r="D51" s="37"/>
      <c r="E51" s="37"/>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row>
    <row r="52" spans="1:30" ht="13.5" customHeight="1" x14ac:dyDescent="0.2">
      <c r="A52" s="37"/>
      <c r="B52" s="37"/>
      <c r="C52" s="37"/>
      <c r="D52" s="37"/>
      <c r="E52" s="37"/>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row>
    <row r="53" spans="1:30" x14ac:dyDescent="0.2">
      <c r="A53" s="35"/>
      <c r="B53" s="35"/>
      <c r="C53" s="35"/>
      <c r="D53" s="35"/>
      <c r="E53" s="35"/>
      <c r="F53" s="35"/>
      <c r="G53" s="35"/>
      <c r="H53" s="31"/>
      <c r="I53" s="31"/>
      <c r="J53" s="31"/>
      <c r="K53" s="31"/>
      <c r="L53" s="31"/>
      <c r="M53" s="31"/>
      <c r="N53" s="31"/>
      <c r="O53" s="31"/>
      <c r="P53" s="31"/>
      <c r="Q53" s="31"/>
      <c r="R53" s="31"/>
      <c r="S53" s="31"/>
      <c r="T53" s="31"/>
      <c r="U53" s="31"/>
      <c r="V53" s="31"/>
      <c r="W53" s="31"/>
      <c r="X53" s="31"/>
      <c r="Y53" s="31"/>
      <c r="Z53" s="31"/>
      <c r="AA53" s="31"/>
      <c r="AB53" s="31"/>
      <c r="AC53" s="31"/>
      <c r="AD53" s="31"/>
    </row>
    <row r="54" spans="1:30" x14ac:dyDescent="0.2">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row>
  </sheetData>
  <mergeCells count="343">
    <mergeCell ref="A35:AI36"/>
    <mergeCell ref="A10:E10"/>
    <mergeCell ref="A9:E9"/>
    <mergeCell ref="A8:E8"/>
    <mergeCell ref="AA6:AC7"/>
    <mergeCell ref="A1:AD1"/>
    <mergeCell ref="A5:E7"/>
    <mergeCell ref="F5:K5"/>
    <mergeCell ref="L5:W5"/>
    <mergeCell ref="X5:AI5"/>
    <mergeCell ref="F6:G7"/>
    <mergeCell ref="A14:E14"/>
    <mergeCell ref="A13:E13"/>
    <mergeCell ref="U11:W11"/>
    <mergeCell ref="X11:Z11"/>
    <mergeCell ref="A12:E12"/>
    <mergeCell ref="A11:E11"/>
    <mergeCell ref="F11:G11"/>
    <mergeCell ref="H11:I11"/>
    <mergeCell ref="J11:K11"/>
    <mergeCell ref="L11:N11"/>
    <mergeCell ref="A18:E18"/>
    <mergeCell ref="A17:E17"/>
    <mergeCell ref="U15:W15"/>
    <mergeCell ref="A16:E16"/>
    <mergeCell ref="A15:E15"/>
    <mergeCell ref="F15:G15"/>
    <mergeCell ref="H15:I15"/>
    <mergeCell ref="J15:K15"/>
    <mergeCell ref="L15:N15"/>
    <mergeCell ref="A22:E22"/>
    <mergeCell ref="A21:E21"/>
    <mergeCell ref="U19:W19"/>
    <mergeCell ref="A20:E20"/>
    <mergeCell ref="A19:E19"/>
    <mergeCell ref="F19:G19"/>
    <mergeCell ref="H19:I19"/>
    <mergeCell ref="J19:K19"/>
    <mergeCell ref="L19:N19"/>
    <mergeCell ref="O15:Q15"/>
    <mergeCell ref="R15:T15"/>
    <mergeCell ref="F17:G17"/>
    <mergeCell ref="H17:I17"/>
    <mergeCell ref="J17:K17"/>
    <mergeCell ref="L17:N17"/>
    <mergeCell ref="O17:Q17"/>
    <mergeCell ref="R17:T17"/>
    <mergeCell ref="U17:W17"/>
    <mergeCell ref="A26:E26"/>
    <mergeCell ref="A25:E25"/>
    <mergeCell ref="U23:W23"/>
    <mergeCell ref="X23:Z23"/>
    <mergeCell ref="A24:E24"/>
    <mergeCell ref="A23:E23"/>
    <mergeCell ref="F23:G23"/>
    <mergeCell ref="H23:I23"/>
    <mergeCell ref="J23:K23"/>
    <mergeCell ref="L23:N23"/>
    <mergeCell ref="O23:Q23"/>
    <mergeCell ref="R23:T23"/>
    <mergeCell ref="F25:G25"/>
    <mergeCell ref="H25:I25"/>
    <mergeCell ref="J25:K25"/>
    <mergeCell ref="L25:N25"/>
    <mergeCell ref="O25:Q25"/>
    <mergeCell ref="R25:T25"/>
    <mergeCell ref="U25:W25"/>
    <mergeCell ref="X25:Z25"/>
    <mergeCell ref="A30:E30"/>
    <mergeCell ref="A29:E29"/>
    <mergeCell ref="U27:W27"/>
    <mergeCell ref="X27:Z27"/>
    <mergeCell ref="A28:E28"/>
    <mergeCell ref="A27:E27"/>
    <mergeCell ref="F27:G27"/>
    <mergeCell ref="H27:I27"/>
    <mergeCell ref="J27:K27"/>
    <mergeCell ref="L27:N27"/>
    <mergeCell ref="O27:Q27"/>
    <mergeCell ref="R27:T27"/>
    <mergeCell ref="F29:G29"/>
    <mergeCell ref="H29:I29"/>
    <mergeCell ref="J29:K29"/>
    <mergeCell ref="L29:N29"/>
    <mergeCell ref="O29:Q29"/>
    <mergeCell ref="R29:T29"/>
    <mergeCell ref="U29:W29"/>
    <mergeCell ref="X29:Z29"/>
    <mergeCell ref="A34:E34"/>
    <mergeCell ref="A33:E33"/>
    <mergeCell ref="U31:W31"/>
    <mergeCell ref="X31:Z31"/>
    <mergeCell ref="A32:E32"/>
    <mergeCell ref="A31:E31"/>
    <mergeCell ref="F31:G31"/>
    <mergeCell ref="H31:I31"/>
    <mergeCell ref="J31:K31"/>
    <mergeCell ref="L31:N31"/>
    <mergeCell ref="O31:Q31"/>
    <mergeCell ref="R31:T31"/>
    <mergeCell ref="F33:G33"/>
    <mergeCell ref="H33:I33"/>
    <mergeCell ref="J33:K33"/>
    <mergeCell ref="L33:N33"/>
    <mergeCell ref="O33:Q33"/>
    <mergeCell ref="X6:Z7"/>
    <mergeCell ref="AD6:AF7"/>
    <mergeCell ref="AG6:AI7"/>
    <mergeCell ref="R7:T7"/>
    <mergeCell ref="U7:W7"/>
    <mergeCell ref="Q4:AI4"/>
    <mergeCell ref="F8:G8"/>
    <mergeCell ref="H8:I8"/>
    <mergeCell ref="J8:K8"/>
    <mergeCell ref="L8:N8"/>
    <mergeCell ref="O8:Q8"/>
    <mergeCell ref="R8:T8"/>
    <mergeCell ref="X8:Z8"/>
    <mergeCell ref="AA8:AC8"/>
    <mergeCell ref="AD8:AF8"/>
    <mergeCell ref="AG8:AI8"/>
    <mergeCell ref="H6:I7"/>
    <mergeCell ref="J6:K7"/>
    <mergeCell ref="L6:N7"/>
    <mergeCell ref="O6:Q7"/>
    <mergeCell ref="R6:W6"/>
    <mergeCell ref="U8:W8"/>
    <mergeCell ref="AG9:AI9"/>
    <mergeCell ref="F10:G10"/>
    <mergeCell ref="H10:I10"/>
    <mergeCell ref="J10:K10"/>
    <mergeCell ref="L10:N10"/>
    <mergeCell ref="O10:Q10"/>
    <mergeCell ref="R10:T10"/>
    <mergeCell ref="X10:Z10"/>
    <mergeCell ref="AA10:AC10"/>
    <mergeCell ref="AD10:AF10"/>
    <mergeCell ref="AG10:AI10"/>
    <mergeCell ref="F9:G9"/>
    <mergeCell ref="H9:I9"/>
    <mergeCell ref="J9:K9"/>
    <mergeCell ref="L9:N9"/>
    <mergeCell ref="O9:Q9"/>
    <mergeCell ref="R9:T9"/>
    <mergeCell ref="X9:Z9"/>
    <mergeCell ref="AA9:AC9"/>
    <mergeCell ref="AD9:AF9"/>
    <mergeCell ref="U9:W9"/>
    <mergeCell ref="U10:W10"/>
    <mergeCell ref="AA11:AC11"/>
    <mergeCell ref="AD11:AF11"/>
    <mergeCell ref="AG11:AI11"/>
    <mergeCell ref="F12:G12"/>
    <mergeCell ref="H12:I12"/>
    <mergeCell ref="J12:K12"/>
    <mergeCell ref="L12:N12"/>
    <mergeCell ref="O12:Q12"/>
    <mergeCell ref="R12:T12"/>
    <mergeCell ref="X12:Z12"/>
    <mergeCell ref="AA12:AC12"/>
    <mergeCell ref="AD12:AF12"/>
    <mergeCell ref="AG12:AI12"/>
    <mergeCell ref="U12:W12"/>
    <mergeCell ref="O11:Q11"/>
    <mergeCell ref="R11:T11"/>
    <mergeCell ref="AD13:AF13"/>
    <mergeCell ref="AG13:AI13"/>
    <mergeCell ref="F14:G14"/>
    <mergeCell ref="H14:I14"/>
    <mergeCell ref="J14:K14"/>
    <mergeCell ref="L14:N14"/>
    <mergeCell ref="O14:Q14"/>
    <mergeCell ref="R14:T14"/>
    <mergeCell ref="U14:W14"/>
    <mergeCell ref="X14:Z14"/>
    <mergeCell ref="AA14:AC14"/>
    <mergeCell ref="AD14:AF14"/>
    <mergeCell ref="AG14:AI14"/>
    <mergeCell ref="F13:G13"/>
    <mergeCell ref="H13:I13"/>
    <mergeCell ref="J13:K13"/>
    <mergeCell ref="L13:N13"/>
    <mergeCell ref="O13:Q13"/>
    <mergeCell ref="R13:T13"/>
    <mergeCell ref="U13:W13"/>
    <mergeCell ref="X13:Z13"/>
    <mergeCell ref="AA13:AC13"/>
    <mergeCell ref="AA15:AC15"/>
    <mergeCell ref="AD15:AF15"/>
    <mergeCell ref="AG15:AI15"/>
    <mergeCell ref="F16:G16"/>
    <mergeCell ref="H16:I16"/>
    <mergeCell ref="J16:K16"/>
    <mergeCell ref="L16:N16"/>
    <mergeCell ref="O16:Q16"/>
    <mergeCell ref="R16:T16"/>
    <mergeCell ref="U16:W16"/>
    <mergeCell ref="X16:Z16"/>
    <mergeCell ref="AA16:AC16"/>
    <mergeCell ref="AD16:AF16"/>
    <mergeCell ref="AG16:AI16"/>
    <mergeCell ref="X15:Z15"/>
    <mergeCell ref="X17:Z17"/>
    <mergeCell ref="AA17:AC17"/>
    <mergeCell ref="AD17:AF17"/>
    <mergeCell ref="AG17:AI17"/>
    <mergeCell ref="F18:G18"/>
    <mergeCell ref="H18:I18"/>
    <mergeCell ref="J18:K18"/>
    <mergeCell ref="L18:N18"/>
    <mergeCell ref="O18:Q18"/>
    <mergeCell ref="R18:T18"/>
    <mergeCell ref="U18:W18"/>
    <mergeCell ref="X18:Z18"/>
    <mergeCell ref="AA18:AC18"/>
    <mergeCell ref="AD18:AF18"/>
    <mergeCell ref="AG18:AI18"/>
    <mergeCell ref="O19:Q19"/>
    <mergeCell ref="R19:T19"/>
    <mergeCell ref="AA19:AC19"/>
    <mergeCell ref="AD19:AF19"/>
    <mergeCell ref="AG19:AI19"/>
    <mergeCell ref="F20:G20"/>
    <mergeCell ref="H20:I20"/>
    <mergeCell ref="J20:K20"/>
    <mergeCell ref="L20:N20"/>
    <mergeCell ref="O20:Q20"/>
    <mergeCell ref="R20:T20"/>
    <mergeCell ref="U20:W20"/>
    <mergeCell ref="X20:Z20"/>
    <mergeCell ref="AA20:AC20"/>
    <mergeCell ref="AD20:AF20"/>
    <mergeCell ref="AG20:AI20"/>
    <mergeCell ref="X19:Z19"/>
    <mergeCell ref="AD21:AF21"/>
    <mergeCell ref="AG21:AI21"/>
    <mergeCell ref="F22:G22"/>
    <mergeCell ref="H22:I22"/>
    <mergeCell ref="J22:K22"/>
    <mergeCell ref="L22:N22"/>
    <mergeCell ref="O22:Q22"/>
    <mergeCell ref="R22:T22"/>
    <mergeCell ref="U22:W22"/>
    <mergeCell ref="X22:Z22"/>
    <mergeCell ref="AA22:AC22"/>
    <mergeCell ref="AD22:AF22"/>
    <mergeCell ref="AG22:AI22"/>
    <mergeCell ref="F21:G21"/>
    <mergeCell ref="H21:I21"/>
    <mergeCell ref="J21:K21"/>
    <mergeCell ref="L21:N21"/>
    <mergeCell ref="O21:Q21"/>
    <mergeCell ref="R21:T21"/>
    <mergeCell ref="U21:W21"/>
    <mergeCell ref="X21:Z21"/>
    <mergeCell ref="AA21:AC21"/>
    <mergeCell ref="AA23:AC23"/>
    <mergeCell ref="AD23:AF23"/>
    <mergeCell ref="AG23:AI23"/>
    <mergeCell ref="F24:G24"/>
    <mergeCell ref="H24:I24"/>
    <mergeCell ref="J24:K24"/>
    <mergeCell ref="L24:N24"/>
    <mergeCell ref="O24:Q24"/>
    <mergeCell ref="R24:T24"/>
    <mergeCell ref="U24:W24"/>
    <mergeCell ref="X24:Z24"/>
    <mergeCell ref="AA24:AC24"/>
    <mergeCell ref="AD24:AF24"/>
    <mergeCell ref="AG24:AI24"/>
    <mergeCell ref="AA25:AC25"/>
    <mergeCell ref="AD25:AF25"/>
    <mergeCell ref="AG25:AI25"/>
    <mergeCell ref="F26:G26"/>
    <mergeCell ref="H26:I26"/>
    <mergeCell ref="J26:K26"/>
    <mergeCell ref="L26:N26"/>
    <mergeCell ref="O26:Q26"/>
    <mergeCell ref="R26:T26"/>
    <mergeCell ref="U26:W26"/>
    <mergeCell ref="X26:Z26"/>
    <mergeCell ref="AA26:AC26"/>
    <mergeCell ref="AD26:AF26"/>
    <mergeCell ref="AG26:AI26"/>
    <mergeCell ref="AA27:AC27"/>
    <mergeCell ref="AD27:AF27"/>
    <mergeCell ref="AG27:AI27"/>
    <mergeCell ref="F28:G28"/>
    <mergeCell ref="H28:I28"/>
    <mergeCell ref="J28:K28"/>
    <mergeCell ref="L28:N28"/>
    <mergeCell ref="O28:Q28"/>
    <mergeCell ref="R28:T28"/>
    <mergeCell ref="U28:W28"/>
    <mergeCell ref="X28:Z28"/>
    <mergeCell ref="AA28:AC28"/>
    <mergeCell ref="AD28:AF28"/>
    <mergeCell ref="AG28:AI28"/>
    <mergeCell ref="AA29:AC29"/>
    <mergeCell ref="AD29:AF29"/>
    <mergeCell ref="AG29:AI29"/>
    <mergeCell ref="F30:G30"/>
    <mergeCell ref="H30:I30"/>
    <mergeCell ref="J30:K30"/>
    <mergeCell ref="L30:N30"/>
    <mergeCell ref="O30:Q30"/>
    <mergeCell ref="R30:T30"/>
    <mergeCell ref="U30:W30"/>
    <mergeCell ref="X30:Z30"/>
    <mergeCell ref="AA30:AC30"/>
    <mergeCell ref="AD30:AF30"/>
    <mergeCell ref="AG30:AI30"/>
    <mergeCell ref="AA31:AC31"/>
    <mergeCell ref="AD31:AF31"/>
    <mergeCell ref="AG31:AI31"/>
    <mergeCell ref="F32:G32"/>
    <mergeCell ref="H32:I32"/>
    <mergeCell ref="J32:K32"/>
    <mergeCell ref="L32:N32"/>
    <mergeCell ref="O32:Q32"/>
    <mergeCell ref="R32:T32"/>
    <mergeCell ref="U32:W32"/>
    <mergeCell ref="AA32:AC32"/>
    <mergeCell ref="AD32:AF32"/>
    <mergeCell ref="AG32:AI32"/>
    <mergeCell ref="X32:Z32"/>
    <mergeCell ref="AA33:AC33"/>
    <mergeCell ref="AD33:AF33"/>
    <mergeCell ref="R33:T33"/>
    <mergeCell ref="F34:G34"/>
    <mergeCell ref="H34:I34"/>
    <mergeCell ref="J34:K34"/>
    <mergeCell ref="L34:N34"/>
    <mergeCell ref="O34:Q34"/>
    <mergeCell ref="AG33:AI33"/>
    <mergeCell ref="AA34:AC34"/>
    <mergeCell ref="R34:T34"/>
    <mergeCell ref="U34:W34"/>
    <mergeCell ref="X34:Z34"/>
    <mergeCell ref="AD34:AF34"/>
    <mergeCell ref="AG34:AI34"/>
    <mergeCell ref="U33:W33"/>
    <mergeCell ref="X33:Z33"/>
  </mergeCells>
  <phoneticPr fontId="17"/>
  <pageMargins left="0.6692913385826772" right="0.15748031496062992" top="0.74803149606299213" bottom="0.59055118110236227" header="0.51181102362204722" footer="0.31496062992125984"/>
  <pageSetup paperSize="9" scale="89" orientation="portrait" r:id="rId1"/>
  <headerFooter scaleWithDoc="0" alignWithMargins="0">
    <oddFooter>&amp;C31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57"/>
  <sheetViews>
    <sheetView view="pageBreakPreview" zoomScaleNormal="100" zoomScaleSheetLayoutView="100" workbookViewId="0"/>
  </sheetViews>
  <sheetFormatPr defaultColWidth="9" defaultRowHeight="13" x14ac:dyDescent="0.2"/>
  <cols>
    <col min="1" max="5" width="2.6328125" style="17" customWidth="1"/>
    <col min="6" max="11" width="3.36328125" style="17" customWidth="1"/>
    <col min="12" max="35" width="2.90625" style="17" customWidth="1"/>
    <col min="36" max="38" width="2.6328125" style="17" customWidth="1"/>
    <col min="39" max="16384" width="9" style="17"/>
  </cols>
  <sheetData>
    <row r="1" spans="1:36" ht="18.75" customHeight="1" x14ac:dyDescent="0.2">
      <c r="A1" s="19"/>
      <c r="B1" s="19"/>
      <c r="C1" s="19"/>
      <c r="D1" s="19"/>
      <c r="E1" s="19"/>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row>
    <row r="2" spans="1:36" ht="13.5" customHeight="1" x14ac:dyDescent="0.2">
      <c r="A2" s="18"/>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row>
    <row r="3" spans="1:36" ht="15" customHeight="1" x14ac:dyDescent="0.2">
      <c r="A3" s="41"/>
      <c r="B3" s="21"/>
      <c r="C3" s="21"/>
      <c r="D3" s="21"/>
      <c r="E3" s="21"/>
      <c r="F3" s="21"/>
      <c r="G3" s="21"/>
      <c r="H3" s="22"/>
      <c r="I3" s="22"/>
      <c r="J3" s="22"/>
      <c r="K3" s="22"/>
      <c r="L3" s="22"/>
      <c r="M3" s="19"/>
      <c r="N3" s="19"/>
      <c r="O3" s="19"/>
      <c r="P3" s="19"/>
      <c r="Q3" s="19"/>
      <c r="R3" s="19"/>
      <c r="S3" s="19"/>
      <c r="T3" s="19"/>
      <c r="U3" s="19"/>
      <c r="V3" s="19"/>
      <c r="W3" s="19"/>
      <c r="X3" s="19"/>
      <c r="Y3" s="19"/>
      <c r="Z3" s="19"/>
      <c r="AA3" s="19"/>
      <c r="AB3" s="19"/>
      <c r="AC3" s="19"/>
      <c r="AD3" s="19"/>
    </row>
    <row r="4" spans="1:36" ht="15" customHeight="1" thickBot="1" x14ac:dyDescent="0.25">
      <c r="A4" s="42"/>
      <c r="B4" s="21"/>
      <c r="C4" s="21"/>
      <c r="D4" s="21"/>
      <c r="E4" s="21"/>
      <c r="F4" s="24"/>
      <c r="G4" s="24"/>
      <c r="H4" s="25"/>
      <c r="I4" s="25"/>
      <c r="J4" s="4"/>
      <c r="K4" s="4"/>
      <c r="L4" s="4"/>
      <c r="M4" s="26"/>
      <c r="N4" s="26"/>
      <c r="O4" s="26"/>
      <c r="P4" s="26"/>
      <c r="Q4" s="457" t="s">
        <v>423</v>
      </c>
      <c r="R4" s="457"/>
      <c r="S4" s="457"/>
      <c r="T4" s="457"/>
      <c r="U4" s="457"/>
      <c r="V4" s="457"/>
      <c r="W4" s="457"/>
      <c r="X4" s="457"/>
      <c r="Y4" s="457"/>
      <c r="Z4" s="457"/>
      <c r="AA4" s="457"/>
      <c r="AB4" s="457"/>
      <c r="AC4" s="457"/>
      <c r="AD4" s="457"/>
      <c r="AE4" s="457"/>
      <c r="AF4" s="457"/>
      <c r="AG4" s="457"/>
      <c r="AH4" s="457"/>
      <c r="AI4" s="457"/>
    </row>
    <row r="5" spans="1:36" ht="24" customHeight="1" x14ac:dyDescent="0.2">
      <c r="A5" s="708" t="s">
        <v>27</v>
      </c>
      <c r="B5" s="708"/>
      <c r="C5" s="708"/>
      <c r="D5" s="708"/>
      <c r="E5" s="709"/>
      <c r="F5" s="447" t="s">
        <v>415</v>
      </c>
      <c r="G5" s="448"/>
      <c r="H5" s="448"/>
      <c r="I5" s="448"/>
      <c r="J5" s="448"/>
      <c r="K5" s="448"/>
      <c r="L5" s="447" t="s">
        <v>416</v>
      </c>
      <c r="M5" s="448"/>
      <c r="N5" s="448"/>
      <c r="O5" s="448"/>
      <c r="P5" s="448"/>
      <c r="Q5" s="448"/>
      <c r="R5" s="448"/>
      <c r="S5" s="448"/>
      <c r="T5" s="448"/>
      <c r="U5" s="448"/>
      <c r="V5" s="448"/>
      <c r="W5" s="448"/>
      <c r="X5" s="447" t="s">
        <v>410</v>
      </c>
      <c r="Y5" s="448"/>
      <c r="Z5" s="448"/>
      <c r="AA5" s="448"/>
      <c r="AB5" s="448"/>
      <c r="AC5" s="448"/>
      <c r="AD5" s="448"/>
      <c r="AE5" s="448"/>
      <c r="AF5" s="448"/>
      <c r="AG5" s="448"/>
      <c r="AH5" s="448"/>
      <c r="AI5" s="448"/>
    </row>
    <row r="6" spans="1:36" ht="24" customHeight="1" x14ac:dyDescent="0.2">
      <c r="A6" s="710"/>
      <c r="B6" s="710"/>
      <c r="C6" s="710"/>
      <c r="D6" s="710"/>
      <c r="E6" s="711"/>
      <c r="F6" s="578" t="s">
        <v>1</v>
      </c>
      <c r="G6" s="443"/>
      <c r="H6" s="580" t="s">
        <v>424</v>
      </c>
      <c r="I6" s="581"/>
      <c r="J6" s="580" t="s">
        <v>425</v>
      </c>
      <c r="K6" s="680"/>
      <c r="L6" s="578" t="s">
        <v>411</v>
      </c>
      <c r="M6" s="442"/>
      <c r="N6" s="443"/>
      <c r="O6" s="441" t="s">
        <v>417</v>
      </c>
      <c r="P6" s="442"/>
      <c r="Q6" s="443"/>
      <c r="R6" s="682" t="s">
        <v>418</v>
      </c>
      <c r="S6" s="683"/>
      <c r="T6" s="683"/>
      <c r="U6" s="683"/>
      <c r="V6" s="683"/>
      <c r="W6" s="684"/>
      <c r="X6" s="578" t="s">
        <v>492</v>
      </c>
      <c r="Y6" s="442"/>
      <c r="Z6" s="443"/>
      <c r="AA6" s="441" t="s">
        <v>412</v>
      </c>
      <c r="AB6" s="442"/>
      <c r="AC6" s="443"/>
      <c r="AD6" s="442" t="s">
        <v>413</v>
      </c>
      <c r="AE6" s="442"/>
      <c r="AF6" s="443"/>
      <c r="AG6" s="442" t="s">
        <v>414</v>
      </c>
      <c r="AH6" s="442"/>
      <c r="AI6" s="442"/>
    </row>
    <row r="7" spans="1:36" ht="24" customHeight="1" thickBot="1" x14ac:dyDescent="0.25">
      <c r="A7" s="712"/>
      <c r="B7" s="712"/>
      <c r="C7" s="712"/>
      <c r="D7" s="712"/>
      <c r="E7" s="713"/>
      <c r="F7" s="579"/>
      <c r="G7" s="446"/>
      <c r="H7" s="582"/>
      <c r="I7" s="583"/>
      <c r="J7" s="582"/>
      <c r="K7" s="681"/>
      <c r="L7" s="579"/>
      <c r="M7" s="445"/>
      <c r="N7" s="446"/>
      <c r="O7" s="444"/>
      <c r="P7" s="445"/>
      <c r="Q7" s="446"/>
      <c r="R7" s="670"/>
      <c r="S7" s="671"/>
      <c r="T7" s="672"/>
      <c r="U7" s="523" t="s">
        <v>419</v>
      </c>
      <c r="V7" s="524"/>
      <c r="W7" s="526"/>
      <c r="X7" s="579"/>
      <c r="Y7" s="445"/>
      <c r="Z7" s="446"/>
      <c r="AA7" s="444"/>
      <c r="AB7" s="445"/>
      <c r="AC7" s="446"/>
      <c r="AD7" s="445"/>
      <c r="AE7" s="445"/>
      <c r="AF7" s="446"/>
      <c r="AG7" s="445"/>
      <c r="AH7" s="445"/>
      <c r="AI7" s="445"/>
    </row>
    <row r="8" spans="1:36" ht="25.5" customHeight="1" x14ac:dyDescent="0.2">
      <c r="A8" s="700" t="s">
        <v>57</v>
      </c>
      <c r="B8" s="700"/>
      <c r="C8" s="700"/>
      <c r="D8" s="700"/>
      <c r="E8" s="701"/>
      <c r="F8" s="715">
        <v>70</v>
      </c>
      <c r="G8" s="716"/>
      <c r="H8" s="717">
        <v>39</v>
      </c>
      <c r="I8" s="717"/>
      <c r="J8" s="717">
        <v>31</v>
      </c>
      <c r="K8" s="718"/>
      <c r="L8" s="719">
        <v>39</v>
      </c>
      <c r="M8" s="717"/>
      <c r="N8" s="717"/>
      <c r="O8" s="717">
        <v>38</v>
      </c>
      <c r="P8" s="717"/>
      <c r="Q8" s="717"/>
      <c r="R8" s="717">
        <v>1</v>
      </c>
      <c r="S8" s="717"/>
      <c r="T8" s="717"/>
      <c r="U8" s="717">
        <v>1</v>
      </c>
      <c r="V8" s="717"/>
      <c r="W8" s="720"/>
      <c r="X8" s="721">
        <v>49</v>
      </c>
      <c r="Y8" s="717"/>
      <c r="Z8" s="717"/>
      <c r="AA8" s="717">
        <v>34</v>
      </c>
      <c r="AB8" s="717"/>
      <c r="AC8" s="717"/>
      <c r="AD8" s="717">
        <v>13</v>
      </c>
      <c r="AE8" s="717"/>
      <c r="AF8" s="717"/>
      <c r="AG8" s="714">
        <v>3</v>
      </c>
      <c r="AH8" s="714"/>
      <c r="AI8" s="714"/>
      <c r="AJ8" s="43"/>
    </row>
    <row r="9" spans="1:36" ht="25.5" customHeight="1" x14ac:dyDescent="0.2">
      <c r="A9" s="700" t="s">
        <v>58</v>
      </c>
      <c r="B9" s="700"/>
      <c r="C9" s="700"/>
      <c r="D9" s="700"/>
      <c r="E9" s="701"/>
      <c r="F9" s="656">
        <v>78</v>
      </c>
      <c r="G9" s="657"/>
      <c r="H9" s="636">
        <v>40</v>
      </c>
      <c r="I9" s="636"/>
      <c r="J9" s="636">
        <v>38</v>
      </c>
      <c r="K9" s="658"/>
      <c r="L9" s="659">
        <v>41</v>
      </c>
      <c r="M9" s="636"/>
      <c r="N9" s="636"/>
      <c r="O9" s="636">
        <v>40</v>
      </c>
      <c r="P9" s="636"/>
      <c r="Q9" s="636"/>
      <c r="R9" s="636">
        <v>1</v>
      </c>
      <c r="S9" s="636"/>
      <c r="T9" s="636"/>
      <c r="U9" s="636">
        <v>1</v>
      </c>
      <c r="V9" s="636"/>
      <c r="W9" s="646"/>
      <c r="X9" s="647">
        <v>51</v>
      </c>
      <c r="Y9" s="636"/>
      <c r="Z9" s="636"/>
      <c r="AA9" s="636">
        <v>43</v>
      </c>
      <c r="AB9" s="636"/>
      <c r="AC9" s="636"/>
      <c r="AD9" s="636">
        <v>6</v>
      </c>
      <c r="AE9" s="636"/>
      <c r="AF9" s="636"/>
      <c r="AG9" s="642">
        <v>3</v>
      </c>
      <c r="AH9" s="642"/>
      <c r="AI9" s="642"/>
      <c r="AJ9" s="43"/>
    </row>
    <row r="10" spans="1:36" ht="25.5" customHeight="1" x14ac:dyDescent="0.2">
      <c r="A10" s="700" t="s">
        <v>59</v>
      </c>
      <c r="B10" s="700"/>
      <c r="C10" s="700"/>
      <c r="D10" s="700"/>
      <c r="E10" s="701"/>
      <c r="F10" s="656">
        <v>116</v>
      </c>
      <c r="G10" s="657"/>
      <c r="H10" s="636">
        <v>72</v>
      </c>
      <c r="I10" s="636"/>
      <c r="J10" s="636">
        <v>44</v>
      </c>
      <c r="K10" s="658"/>
      <c r="L10" s="659">
        <v>73</v>
      </c>
      <c r="M10" s="636"/>
      <c r="N10" s="636"/>
      <c r="O10" s="636">
        <v>72</v>
      </c>
      <c r="P10" s="636"/>
      <c r="Q10" s="636"/>
      <c r="R10" s="636">
        <v>1</v>
      </c>
      <c r="S10" s="636"/>
      <c r="T10" s="636"/>
      <c r="U10" s="636">
        <v>1</v>
      </c>
      <c r="V10" s="636"/>
      <c r="W10" s="646"/>
      <c r="X10" s="647">
        <v>58</v>
      </c>
      <c r="Y10" s="636"/>
      <c r="Z10" s="636"/>
      <c r="AA10" s="636">
        <v>49</v>
      </c>
      <c r="AB10" s="636"/>
      <c r="AC10" s="636"/>
      <c r="AD10" s="636">
        <v>6</v>
      </c>
      <c r="AE10" s="636"/>
      <c r="AF10" s="636"/>
      <c r="AG10" s="642">
        <v>3</v>
      </c>
      <c r="AH10" s="642"/>
      <c r="AI10" s="642"/>
      <c r="AJ10" s="43"/>
    </row>
    <row r="11" spans="1:36" ht="25.5" customHeight="1" x14ac:dyDescent="0.2">
      <c r="A11" s="690" t="s">
        <v>60</v>
      </c>
      <c r="B11" s="724"/>
      <c r="C11" s="724"/>
      <c r="D11" s="724"/>
      <c r="E11" s="725"/>
      <c r="F11" s="662">
        <v>264</v>
      </c>
      <c r="G11" s="663"/>
      <c r="H11" s="664">
        <v>151</v>
      </c>
      <c r="I11" s="664"/>
      <c r="J11" s="664">
        <v>113</v>
      </c>
      <c r="K11" s="665"/>
      <c r="L11" s="666">
        <v>153</v>
      </c>
      <c r="M11" s="664"/>
      <c r="N11" s="664"/>
      <c r="O11" s="664">
        <v>150</v>
      </c>
      <c r="P11" s="664"/>
      <c r="Q11" s="664"/>
      <c r="R11" s="664">
        <v>3</v>
      </c>
      <c r="S11" s="664"/>
      <c r="T11" s="664"/>
      <c r="U11" s="664">
        <v>3</v>
      </c>
      <c r="V11" s="664"/>
      <c r="W11" s="667"/>
      <c r="X11" s="668">
        <v>158</v>
      </c>
      <c r="Y11" s="664"/>
      <c r="Z11" s="664"/>
      <c r="AA11" s="664">
        <v>126</v>
      </c>
      <c r="AB11" s="664"/>
      <c r="AC11" s="664"/>
      <c r="AD11" s="664">
        <v>25</v>
      </c>
      <c r="AE11" s="664"/>
      <c r="AF11" s="664"/>
      <c r="AG11" s="669">
        <v>9</v>
      </c>
      <c r="AH11" s="669"/>
      <c r="AI11" s="669"/>
      <c r="AJ11" s="303"/>
    </row>
    <row r="12" spans="1:36" ht="25.5" customHeight="1" x14ac:dyDescent="0.2">
      <c r="A12" s="726" t="s">
        <v>61</v>
      </c>
      <c r="B12" s="727"/>
      <c r="C12" s="727"/>
      <c r="D12" s="727"/>
      <c r="E12" s="728"/>
      <c r="F12" s="694">
        <v>262</v>
      </c>
      <c r="G12" s="695"/>
      <c r="H12" s="660">
        <v>130</v>
      </c>
      <c r="I12" s="660"/>
      <c r="J12" s="660">
        <v>132</v>
      </c>
      <c r="K12" s="696"/>
      <c r="L12" s="697">
        <v>134</v>
      </c>
      <c r="M12" s="660"/>
      <c r="N12" s="660"/>
      <c r="O12" s="660">
        <v>130</v>
      </c>
      <c r="P12" s="660"/>
      <c r="Q12" s="660"/>
      <c r="R12" s="660">
        <v>4</v>
      </c>
      <c r="S12" s="660"/>
      <c r="T12" s="660"/>
      <c r="U12" s="660">
        <v>3</v>
      </c>
      <c r="V12" s="660"/>
      <c r="W12" s="698"/>
      <c r="X12" s="699">
        <v>147</v>
      </c>
      <c r="Y12" s="660"/>
      <c r="Z12" s="660"/>
      <c r="AA12" s="660">
        <v>117</v>
      </c>
      <c r="AB12" s="660"/>
      <c r="AC12" s="660"/>
      <c r="AD12" s="660">
        <v>12</v>
      </c>
      <c r="AE12" s="660"/>
      <c r="AF12" s="660"/>
      <c r="AG12" s="661">
        <v>18</v>
      </c>
      <c r="AH12" s="661"/>
      <c r="AI12" s="661"/>
      <c r="AJ12" s="43"/>
    </row>
    <row r="13" spans="1:36" ht="25.5" customHeight="1" x14ac:dyDescent="0.2">
      <c r="A13" s="690" t="s">
        <v>62</v>
      </c>
      <c r="B13" s="690"/>
      <c r="C13" s="690"/>
      <c r="D13" s="690"/>
      <c r="E13" s="691"/>
      <c r="F13" s="648">
        <v>262</v>
      </c>
      <c r="G13" s="649"/>
      <c r="H13" s="650">
        <v>130</v>
      </c>
      <c r="I13" s="650"/>
      <c r="J13" s="650">
        <v>132</v>
      </c>
      <c r="K13" s="651"/>
      <c r="L13" s="652">
        <v>134</v>
      </c>
      <c r="M13" s="650"/>
      <c r="N13" s="650"/>
      <c r="O13" s="650">
        <v>130</v>
      </c>
      <c r="P13" s="650"/>
      <c r="Q13" s="650"/>
      <c r="R13" s="650">
        <v>4</v>
      </c>
      <c r="S13" s="650"/>
      <c r="T13" s="650"/>
      <c r="U13" s="650">
        <v>3</v>
      </c>
      <c r="V13" s="650"/>
      <c r="W13" s="653"/>
      <c r="X13" s="655">
        <v>147</v>
      </c>
      <c r="Y13" s="650"/>
      <c r="Z13" s="650"/>
      <c r="AA13" s="650">
        <v>117</v>
      </c>
      <c r="AB13" s="650"/>
      <c r="AC13" s="650"/>
      <c r="AD13" s="650">
        <v>12</v>
      </c>
      <c r="AE13" s="650"/>
      <c r="AF13" s="650"/>
      <c r="AG13" s="654">
        <v>18</v>
      </c>
      <c r="AH13" s="654"/>
      <c r="AI13" s="654"/>
      <c r="AJ13" s="43"/>
    </row>
    <row r="14" spans="1:36" ht="25.5" customHeight="1" x14ac:dyDescent="0.2">
      <c r="A14" s="700" t="s">
        <v>63</v>
      </c>
      <c r="B14" s="700"/>
      <c r="C14" s="700"/>
      <c r="D14" s="700"/>
      <c r="E14" s="701"/>
      <c r="F14" s="656">
        <v>138</v>
      </c>
      <c r="G14" s="657"/>
      <c r="H14" s="636">
        <v>69</v>
      </c>
      <c r="I14" s="636"/>
      <c r="J14" s="636">
        <v>69</v>
      </c>
      <c r="K14" s="658"/>
      <c r="L14" s="659">
        <v>77</v>
      </c>
      <c r="M14" s="636"/>
      <c r="N14" s="636"/>
      <c r="O14" s="636">
        <v>70</v>
      </c>
      <c r="P14" s="636"/>
      <c r="Q14" s="636"/>
      <c r="R14" s="636">
        <v>7</v>
      </c>
      <c r="S14" s="636"/>
      <c r="T14" s="636"/>
      <c r="U14" s="636">
        <v>6</v>
      </c>
      <c r="V14" s="636"/>
      <c r="W14" s="646"/>
      <c r="X14" s="647">
        <v>162</v>
      </c>
      <c r="Y14" s="636"/>
      <c r="Z14" s="636"/>
      <c r="AA14" s="636">
        <v>151</v>
      </c>
      <c r="AB14" s="636"/>
      <c r="AC14" s="636"/>
      <c r="AD14" s="636">
        <v>7</v>
      </c>
      <c r="AE14" s="636"/>
      <c r="AF14" s="636"/>
      <c r="AG14" s="642">
        <v>4</v>
      </c>
      <c r="AH14" s="642"/>
      <c r="AI14" s="642"/>
      <c r="AJ14" s="43"/>
    </row>
    <row r="15" spans="1:36" ht="25.5" customHeight="1" x14ac:dyDescent="0.2">
      <c r="A15" s="700" t="s">
        <v>64</v>
      </c>
      <c r="B15" s="700"/>
      <c r="C15" s="700"/>
      <c r="D15" s="700"/>
      <c r="E15" s="701"/>
      <c r="F15" s="656">
        <v>19</v>
      </c>
      <c r="G15" s="657"/>
      <c r="H15" s="636">
        <v>5</v>
      </c>
      <c r="I15" s="636"/>
      <c r="J15" s="636">
        <v>14</v>
      </c>
      <c r="K15" s="658"/>
      <c r="L15" s="659">
        <v>5</v>
      </c>
      <c r="M15" s="636"/>
      <c r="N15" s="636"/>
      <c r="O15" s="636">
        <v>5</v>
      </c>
      <c r="P15" s="636"/>
      <c r="Q15" s="636"/>
      <c r="R15" s="636" t="s">
        <v>45</v>
      </c>
      <c r="S15" s="636"/>
      <c r="T15" s="636"/>
      <c r="U15" s="636" t="s">
        <v>45</v>
      </c>
      <c r="V15" s="636"/>
      <c r="W15" s="646"/>
      <c r="X15" s="647">
        <v>8</v>
      </c>
      <c r="Y15" s="636"/>
      <c r="Z15" s="636"/>
      <c r="AA15" s="636">
        <v>8</v>
      </c>
      <c r="AB15" s="636"/>
      <c r="AC15" s="636"/>
      <c r="AD15" s="636">
        <v>0</v>
      </c>
      <c r="AE15" s="636"/>
      <c r="AF15" s="636"/>
      <c r="AG15" s="642" t="s">
        <v>45</v>
      </c>
      <c r="AH15" s="642"/>
      <c r="AI15" s="642"/>
      <c r="AJ15" s="43"/>
    </row>
    <row r="16" spans="1:36" ht="25.5" customHeight="1" x14ac:dyDescent="0.2">
      <c r="A16" s="700" t="s">
        <v>65</v>
      </c>
      <c r="B16" s="700"/>
      <c r="C16" s="700"/>
      <c r="D16" s="700"/>
      <c r="E16" s="701"/>
      <c r="F16" s="656">
        <v>49</v>
      </c>
      <c r="G16" s="657"/>
      <c r="H16" s="636">
        <v>23</v>
      </c>
      <c r="I16" s="636"/>
      <c r="J16" s="636">
        <v>26</v>
      </c>
      <c r="K16" s="658"/>
      <c r="L16" s="659">
        <v>24</v>
      </c>
      <c r="M16" s="636"/>
      <c r="N16" s="636"/>
      <c r="O16" s="636">
        <v>23</v>
      </c>
      <c r="P16" s="636"/>
      <c r="Q16" s="636"/>
      <c r="R16" s="636">
        <v>1</v>
      </c>
      <c r="S16" s="636"/>
      <c r="T16" s="636"/>
      <c r="U16" s="636">
        <v>1</v>
      </c>
      <c r="V16" s="636"/>
      <c r="W16" s="646"/>
      <c r="X16" s="647">
        <v>38</v>
      </c>
      <c r="Y16" s="636"/>
      <c r="Z16" s="636"/>
      <c r="AA16" s="636">
        <v>30</v>
      </c>
      <c r="AB16" s="636"/>
      <c r="AC16" s="636"/>
      <c r="AD16" s="636">
        <v>2</v>
      </c>
      <c r="AE16" s="636"/>
      <c r="AF16" s="636"/>
      <c r="AG16" s="642">
        <v>7</v>
      </c>
      <c r="AH16" s="642"/>
      <c r="AI16" s="642"/>
      <c r="AJ16" s="43"/>
    </row>
    <row r="17" spans="1:38" ht="25.5" customHeight="1" x14ac:dyDescent="0.2">
      <c r="A17" s="700" t="s">
        <v>66</v>
      </c>
      <c r="B17" s="700"/>
      <c r="C17" s="700"/>
      <c r="D17" s="700"/>
      <c r="E17" s="701"/>
      <c r="F17" s="656">
        <v>80</v>
      </c>
      <c r="G17" s="657"/>
      <c r="H17" s="636">
        <v>48</v>
      </c>
      <c r="I17" s="636"/>
      <c r="J17" s="636">
        <v>32</v>
      </c>
      <c r="K17" s="658"/>
      <c r="L17" s="659">
        <v>50</v>
      </c>
      <c r="M17" s="636"/>
      <c r="N17" s="636"/>
      <c r="O17" s="636">
        <v>49</v>
      </c>
      <c r="P17" s="636"/>
      <c r="Q17" s="636"/>
      <c r="R17" s="636">
        <v>1</v>
      </c>
      <c r="S17" s="636"/>
      <c r="T17" s="636"/>
      <c r="U17" s="636">
        <v>1</v>
      </c>
      <c r="V17" s="636"/>
      <c r="W17" s="646"/>
      <c r="X17" s="647">
        <v>51</v>
      </c>
      <c r="Y17" s="636"/>
      <c r="Z17" s="636"/>
      <c r="AA17" s="636">
        <v>19</v>
      </c>
      <c r="AB17" s="636"/>
      <c r="AC17" s="636"/>
      <c r="AD17" s="636">
        <v>5</v>
      </c>
      <c r="AE17" s="636"/>
      <c r="AF17" s="636"/>
      <c r="AG17" s="642">
        <v>28</v>
      </c>
      <c r="AH17" s="642"/>
      <c r="AI17" s="642"/>
      <c r="AJ17" s="43"/>
    </row>
    <row r="18" spans="1:38" ht="25.5" customHeight="1" x14ac:dyDescent="0.2">
      <c r="A18" s="690" t="s">
        <v>67</v>
      </c>
      <c r="B18" s="690"/>
      <c r="C18" s="690"/>
      <c r="D18" s="690"/>
      <c r="E18" s="691"/>
      <c r="F18" s="662">
        <v>286</v>
      </c>
      <c r="G18" s="663"/>
      <c r="H18" s="664">
        <v>145</v>
      </c>
      <c r="I18" s="664"/>
      <c r="J18" s="664">
        <v>141</v>
      </c>
      <c r="K18" s="665"/>
      <c r="L18" s="666">
        <v>156</v>
      </c>
      <c r="M18" s="664"/>
      <c r="N18" s="664"/>
      <c r="O18" s="664">
        <v>147</v>
      </c>
      <c r="P18" s="664"/>
      <c r="Q18" s="664"/>
      <c r="R18" s="664">
        <v>9</v>
      </c>
      <c r="S18" s="664"/>
      <c r="T18" s="664"/>
      <c r="U18" s="664">
        <v>8</v>
      </c>
      <c r="V18" s="664"/>
      <c r="W18" s="667"/>
      <c r="X18" s="668">
        <v>259</v>
      </c>
      <c r="Y18" s="664"/>
      <c r="Z18" s="664"/>
      <c r="AA18" s="664">
        <v>208</v>
      </c>
      <c r="AB18" s="664"/>
      <c r="AC18" s="664"/>
      <c r="AD18" s="664">
        <v>14</v>
      </c>
      <c r="AE18" s="664"/>
      <c r="AF18" s="664"/>
      <c r="AG18" s="669">
        <v>39</v>
      </c>
      <c r="AH18" s="669"/>
      <c r="AI18" s="669"/>
      <c r="AJ18" s="303"/>
    </row>
    <row r="19" spans="1:38" ht="25.5" customHeight="1" x14ac:dyDescent="0.2">
      <c r="A19" s="700" t="s">
        <v>68</v>
      </c>
      <c r="B19" s="700"/>
      <c r="C19" s="700"/>
      <c r="D19" s="700"/>
      <c r="E19" s="701"/>
      <c r="F19" s="694">
        <v>137</v>
      </c>
      <c r="G19" s="695"/>
      <c r="H19" s="660">
        <v>70</v>
      </c>
      <c r="I19" s="660"/>
      <c r="J19" s="660">
        <v>67</v>
      </c>
      <c r="K19" s="696"/>
      <c r="L19" s="697">
        <v>77</v>
      </c>
      <c r="M19" s="660"/>
      <c r="N19" s="660"/>
      <c r="O19" s="660">
        <v>73</v>
      </c>
      <c r="P19" s="660"/>
      <c r="Q19" s="660"/>
      <c r="R19" s="660">
        <v>4</v>
      </c>
      <c r="S19" s="660"/>
      <c r="T19" s="660"/>
      <c r="U19" s="660">
        <v>4</v>
      </c>
      <c r="V19" s="660"/>
      <c r="W19" s="698"/>
      <c r="X19" s="699">
        <v>185</v>
      </c>
      <c r="Y19" s="660"/>
      <c r="Z19" s="660"/>
      <c r="AA19" s="660">
        <v>119</v>
      </c>
      <c r="AB19" s="660"/>
      <c r="AC19" s="660"/>
      <c r="AD19" s="660">
        <v>50</v>
      </c>
      <c r="AE19" s="660"/>
      <c r="AF19" s="660"/>
      <c r="AG19" s="661">
        <v>17</v>
      </c>
      <c r="AH19" s="661"/>
      <c r="AI19" s="661"/>
      <c r="AJ19" s="43"/>
    </row>
    <row r="20" spans="1:38" ht="25.5" customHeight="1" x14ac:dyDescent="0.2">
      <c r="A20" s="700" t="s">
        <v>69</v>
      </c>
      <c r="B20" s="700"/>
      <c r="C20" s="700"/>
      <c r="D20" s="700"/>
      <c r="E20" s="701"/>
      <c r="F20" s="656">
        <v>62</v>
      </c>
      <c r="G20" s="657"/>
      <c r="H20" s="636">
        <v>11</v>
      </c>
      <c r="I20" s="636"/>
      <c r="J20" s="636">
        <v>51</v>
      </c>
      <c r="K20" s="658"/>
      <c r="L20" s="659">
        <v>12</v>
      </c>
      <c r="M20" s="636"/>
      <c r="N20" s="636"/>
      <c r="O20" s="636">
        <v>12</v>
      </c>
      <c r="P20" s="636"/>
      <c r="Q20" s="636"/>
      <c r="R20" s="636" t="s">
        <v>45</v>
      </c>
      <c r="S20" s="636"/>
      <c r="T20" s="636"/>
      <c r="U20" s="636" t="s">
        <v>45</v>
      </c>
      <c r="V20" s="636"/>
      <c r="W20" s="646"/>
      <c r="X20" s="647">
        <v>16</v>
      </c>
      <c r="Y20" s="636"/>
      <c r="Z20" s="636"/>
      <c r="AA20" s="636">
        <v>9</v>
      </c>
      <c r="AB20" s="636"/>
      <c r="AC20" s="636"/>
      <c r="AD20" s="636">
        <v>5</v>
      </c>
      <c r="AE20" s="636"/>
      <c r="AF20" s="636"/>
      <c r="AG20" s="642">
        <v>3</v>
      </c>
      <c r="AH20" s="642"/>
      <c r="AI20" s="642"/>
      <c r="AJ20" s="43"/>
    </row>
    <row r="21" spans="1:38" ht="25.5" customHeight="1" x14ac:dyDescent="0.2">
      <c r="A21" s="700" t="s">
        <v>70</v>
      </c>
      <c r="B21" s="700"/>
      <c r="C21" s="700"/>
      <c r="D21" s="700"/>
      <c r="E21" s="701"/>
      <c r="F21" s="656">
        <v>25</v>
      </c>
      <c r="G21" s="657"/>
      <c r="H21" s="636">
        <v>9</v>
      </c>
      <c r="I21" s="636"/>
      <c r="J21" s="636">
        <v>16</v>
      </c>
      <c r="K21" s="658"/>
      <c r="L21" s="659">
        <v>10</v>
      </c>
      <c r="M21" s="636"/>
      <c r="N21" s="636"/>
      <c r="O21" s="636">
        <v>10</v>
      </c>
      <c r="P21" s="636"/>
      <c r="Q21" s="636"/>
      <c r="R21" s="636" t="s">
        <v>45</v>
      </c>
      <c r="S21" s="636"/>
      <c r="T21" s="636"/>
      <c r="U21" s="636" t="s">
        <v>45</v>
      </c>
      <c r="V21" s="636"/>
      <c r="W21" s="646"/>
      <c r="X21" s="647">
        <v>9</v>
      </c>
      <c r="Y21" s="636"/>
      <c r="Z21" s="636"/>
      <c r="AA21" s="636">
        <v>5</v>
      </c>
      <c r="AB21" s="636"/>
      <c r="AC21" s="636"/>
      <c r="AD21" s="636">
        <v>4</v>
      </c>
      <c r="AE21" s="636"/>
      <c r="AF21" s="636"/>
      <c r="AG21" s="642">
        <v>1</v>
      </c>
      <c r="AH21" s="642"/>
      <c r="AI21" s="642"/>
      <c r="AJ21" s="43"/>
    </row>
    <row r="22" spans="1:38" ht="25.5" customHeight="1" x14ac:dyDescent="0.2">
      <c r="A22" s="700" t="s">
        <v>71</v>
      </c>
      <c r="B22" s="700"/>
      <c r="C22" s="700"/>
      <c r="D22" s="700"/>
      <c r="E22" s="701"/>
      <c r="F22" s="656">
        <v>126</v>
      </c>
      <c r="G22" s="657"/>
      <c r="H22" s="636">
        <v>74</v>
      </c>
      <c r="I22" s="636"/>
      <c r="J22" s="636">
        <v>52</v>
      </c>
      <c r="K22" s="658"/>
      <c r="L22" s="659">
        <v>77</v>
      </c>
      <c r="M22" s="636"/>
      <c r="N22" s="636"/>
      <c r="O22" s="636">
        <v>75</v>
      </c>
      <c r="P22" s="636"/>
      <c r="Q22" s="636"/>
      <c r="R22" s="636">
        <v>2</v>
      </c>
      <c r="S22" s="636"/>
      <c r="T22" s="636"/>
      <c r="U22" s="636">
        <v>2</v>
      </c>
      <c r="V22" s="636"/>
      <c r="W22" s="646"/>
      <c r="X22" s="647">
        <v>105</v>
      </c>
      <c r="Y22" s="636"/>
      <c r="Z22" s="636"/>
      <c r="AA22" s="636">
        <v>45</v>
      </c>
      <c r="AB22" s="636"/>
      <c r="AC22" s="636"/>
      <c r="AD22" s="636">
        <v>11</v>
      </c>
      <c r="AE22" s="636"/>
      <c r="AF22" s="636"/>
      <c r="AG22" s="642">
        <v>49</v>
      </c>
      <c r="AH22" s="642"/>
      <c r="AI22" s="642"/>
      <c r="AJ22" s="43"/>
    </row>
    <row r="23" spans="1:38" ht="25.5" customHeight="1" x14ac:dyDescent="0.2">
      <c r="A23" s="700" t="s">
        <v>72</v>
      </c>
      <c r="B23" s="700"/>
      <c r="C23" s="700"/>
      <c r="D23" s="700"/>
      <c r="E23" s="701"/>
      <c r="F23" s="656">
        <v>152</v>
      </c>
      <c r="G23" s="657"/>
      <c r="H23" s="636">
        <v>82</v>
      </c>
      <c r="I23" s="636"/>
      <c r="J23" s="636">
        <v>70</v>
      </c>
      <c r="K23" s="658"/>
      <c r="L23" s="659">
        <v>85</v>
      </c>
      <c r="M23" s="636"/>
      <c r="N23" s="636"/>
      <c r="O23" s="636">
        <v>82</v>
      </c>
      <c r="P23" s="636"/>
      <c r="Q23" s="636"/>
      <c r="R23" s="636">
        <v>3</v>
      </c>
      <c r="S23" s="636"/>
      <c r="T23" s="636"/>
      <c r="U23" s="636">
        <v>3</v>
      </c>
      <c r="V23" s="636"/>
      <c r="W23" s="646"/>
      <c r="X23" s="647">
        <v>84</v>
      </c>
      <c r="Y23" s="636"/>
      <c r="Z23" s="636"/>
      <c r="AA23" s="636">
        <v>51</v>
      </c>
      <c r="AB23" s="636"/>
      <c r="AC23" s="636"/>
      <c r="AD23" s="636">
        <v>26</v>
      </c>
      <c r="AE23" s="636"/>
      <c r="AF23" s="636"/>
      <c r="AG23" s="642">
        <v>6</v>
      </c>
      <c r="AH23" s="642"/>
      <c r="AI23" s="642"/>
      <c r="AJ23" s="43"/>
    </row>
    <row r="24" spans="1:38" ht="25.5" customHeight="1" x14ac:dyDescent="0.2">
      <c r="A24" s="690" t="s">
        <v>73</v>
      </c>
      <c r="B24" s="690"/>
      <c r="C24" s="690"/>
      <c r="D24" s="690"/>
      <c r="E24" s="691"/>
      <c r="F24" s="648">
        <v>502</v>
      </c>
      <c r="G24" s="649"/>
      <c r="H24" s="650">
        <v>246</v>
      </c>
      <c r="I24" s="650"/>
      <c r="J24" s="650">
        <v>256</v>
      </c>
      <c r="K24" s="651"/>
      <c r="L24" s="652">
        <v>261</v>
      </c>
      <c r="M24" s="650"/>
      <c r="N24" s="650"/>
      <c r="O24" s="650">
        <v>252</v>
      </c>
      <c r="P24" s="650"/>
      <c r="Q24" s="650"/>
      <c r="R24" s="650">
        <v>9</v>
      </c>
      <c r="S24" s="650"/>
      <c r="T24" s="650"/>
      <c r="U24" s="650">
        <v>9</v>
      </c>
      <c r="V24" s="650"/>
      <c r="W24" s="653"/>
      <c r="X24" s="655">
        <v>399</v>
      </c>
      <c r="Y24" s="650"/>
      <c r="Z24" s="650"/>
      <c r="AA24" s="650">
        <v>229</v>
      </c>
      <c r="AB24" s="650"/>
      <c r="AC24" s="650"/>
      <c r="AD24" s="650">
        <v>96</v>
      </c>
      <c r="AE24" s="650"/>
      <c r="AF24" s="650"/>
      <c r="AG24" s="654">
        <v>76</v>
      </c>
      <c r="AH24" s="654"/>
      <c r="AI24" s="654"/>
      <c r="AJ24" s="303"/>
    </row>
    <row r="25" spans="1:38" ht="25.5" customHeight="1" x14ac:dyDescent="0.2">
      <c r="A25" s="700" t="s">
        <v>74</v>
      </c>
      <c r="B25" s="700"/>
      <c r="C25" s="700"/>
      <c r="D25" s="700"/>
      <c r="E25" s="701"/>
      <c r="F25" s="656">
        <v>29</v>
      </c>
      <c r="G25" s="657"/>
      <c r="H25" s="636">
        <v>12</v>
      </c>
      <c r="I25" s="636"/>
      <c r="J25" s="636">
        <v>17</v>
      </c>
      <c r="K25" s="658"/>
      <c r="L25" s="659">
        <v>12</v>
      </c>
      <c r="M25" s="636"/>
      <c r="N25" s="636"/>
      <c r="O25" s="636">
        <v>12</v>
      </c>
      <c r="P25" s="636"/>
      <c r="Q25" s="636"/>
      <c r="R25" s="636" t="s">
        <v>45</v>
      </c>
      <c r="S25" s="636"/>
      <c r="T25" s="636"/>
      <c r="U25" s="636" t="s">
        <v>45</v>
      </c>
      <c r="V25" s="636"/>
      <c r="W25" s="646"/>
      <c r="X25" s="647">
        <v>17</v>
      </c>
      <c r="Y25" s="636"/>
      <c r="Z25" s="636"/>
      <c r="AA25" s="636">
        <v>15</v>
      </c>
      <c r="AB25" s="636"/>
      <c r="AC25" s="636"/>
      <c r="AD25" s="636">
        <v>1</v>
      </c>
      <c r="AE25" s="636"/>
      <c r="AF25" s="636"/>
      <c r="AG25" s="642">
        <v>1</v>
      </c>
      <c r="AH25" s="642"/>
      <c r="AI25" s="642"/>
      <c r="AJ25" s="43"/>
    </row>
    <row r="26" spans="1:38" ht="25.5" customHeight="1" x14ac:dyDescent="0.2">
      <c r="A26" s="700" t="s">
        <v>76</v>
      </c>
      <c r="B26" s="700"/>
      <c r="C26" s="700"/>
      <c r="D26" s="700"/>
      <c r="E26" s="701"/>
      <c r="F26" s="656">
        <v>57</v>
      </c>
      <c r="G26" s="657"/>
      <c r="H26" s="636">
        <v>29</v>
      </c>
      <c r="I26" s="636"/>
      <c r="J26" s="636">
        <v>28</v>
      </c>
      <c r="K26" s="658"/>
      <c r="L26" s="659">
        <v>30</v>
      </c>
      <c r="M26" s="636"/>
      <c r="N26" s="636"/>
      <c r="O26" s="636">
        <v>30</v>
      </c>
      <c r="P26" s="636"/>
      <c r="Q26" s="636"/>
      <c r="R26" s="636" t="s">
        <v>45</v>
      </c>
      <c r="S26" s="636"/>
      <c r="T26" s="636"/>
      <c r="U26" s="636" t="s">
        <v>45</v>
      </c>
      <c r="V26" s="636"/>
      <c r="W26" s="646"/>
      <c r="X26" s="647">
        <v>18</v>
      </c>
      <c r="Y26" s="636"/>
      <c r="Z26" s="636"/>
      <c r="AA26" s="636">
        <v>14</v>
      </c>
      <c r="AB26" s="636"/>
      <c r="AC26" s="636"/>
      <c r="AD26" s="636">
        <v>2</v>
      </c>
      <c r="AE26" s="636"/>
      <c r="AF26" s="636"/>
      <c r="AG26" s="642">
        <v>1</v>
      </c>
      <c r="AH26" s="642"/>
      <c r="AI26" s="642"/>
      <c r="AJ26" s="43"/>
    </row>
    <row r="27" spans="1:38" ht="25.5" customHeight="1" x14ac:dyDescent="0.2">
      <c r="A27" s="700" t="s">
        <v>77</v>
      </c>
      <c r="B27" s="700"/>
      <c r="C27" s="700"/>
      <c r="D27" s="700"/>
      <c r="E27" s="701"/>
      <c r="F27" s="656">
        <v>24</v>
      </c>
      <c r="G27" s="657"/>
      <c r="H27" s="636">
        <v>11</v>
      </c>
      <c r="I27" s="636"/>
      <c r="J27" s="636">
        <v>13</v>
      </c>
      <c r="K27" s="658"/>
      <c r="L27" s="659">
        <v>12</v>
      </c>
      <c r="M27" s="636"/>
      <c r="N27" s="636"/>
      <c r="O27" s="636">
        <v>11</v>
      </c>
      <c r="P27" s="636"/>
      <c r="Q27" s="636"/>
      <c r="R27" s="636">
        <v>1</v>
      </c>
      <c r="S27" s="636"/>
      <c r="T27" s="636"/>
      <c r="U27" s="636" t="s">
        <v>45</v>
      </c>
      <c r="V27" s="636"/>
      <c r="W27" s="646"/>
      <c r="X27" s="647">
        <v>10</v>
      </c>
      <c r="Y27" s="636"/>
      <c r="Z27" s="636"/>
      <c r="AA27" s="636">
        <v>7</v>
      </c>
      <c r="AB27" s="636"/>
      <c r="AC27" s="636"/>
      <c r="AD27" s="636">
        <v>1</v>
      </c>
      <c r="AE27" s="636"/>
      <c r="AF27" s="636"/>
      <c r="AG27" s="642">
        <v>3</v>
      </c>
      <c r="AH27" s="642"/>
      <c r="AI27" s="642"/>
      <c r="AJ27" s="43"/>
    </row>
    <row r="28" spans="1:38" ht="25.5" customHeight="1" x14ac:dyDescent="0.2">
      <c r="A28" s="700" t="s">
        <v>78</v>
      </c>
      <c r="B28" s="700"/>
      <c r="C28" s="700"/>
      <c r="D28" s="700"/>
      <c r="E28" s="701"/>
      <c r="F28" s="656">
        <v>66</v>
      </c>
      <c r="G28" s="657"/>
      <c r="H28" s="636">
        <v>32</v>
      </c>
      <c r="I28" s="636"/>
      <c r="J28" s="636">
        <v>34</v>
      </c>
      <c r="K28" s="658"/>
      <c r="L28" s="659">
        <v>41</v>
      </c>
      <c r="M28" s="636"/>
      <c r="N28" s="636"/>
      <c r="O28" s="636">
        <v>34</v>
      </c>
      <c r="P28" s="636"/>
      <c r="Q28" s="636"/>
      <c r="R28" s="636">
        <v>7</v>
      </c>
      <c r="S28" s="636"/>
      <c r="T28" s="636"/>
      <c r="U28" s="636">
        <v>7</v>
      </c>
      <c r="V28" s="636"/>
      <c r="W28" s="646"/>
      <c r="X28" s="647">
        <v>29</v>
      </c>
      <c r="Y28" s="636"/>
      <c r="Z28" s="636"/>
      <c r="AA28" s="636">
        <v>14</v>
      </c>
      <c r="AB28" s="636"/>
      <c r="AC28" s="636"/>
      <c r="AD28" s="636">
        <v>13</v>
      </c>
      <c r="AE28" s="636"/>
      <c r="AF28" s="636"/>
      <c r="AG28" s="642">
        <v>2</v>
      </c>
      <c r="AH28" s="642"/>
      <c r="AI28" s="642"/>
      <c r="AJ28" s="43"/>
    </row>
    <row r="29" spans="1:38" ht="25.5" customHeight="1" x14ac:dyDescent="0.2">
      <c r="A29" s="690" t="s">
        <v>79</v>
      </c>
      <c r="B29" s="690"/>
      <c r="C29" s="690"/>
      <c r="D29" s="690"/>
      <c r="E29" s="691"/>
      <c r="F29" s="648">
        <v>176</v>
      </c>
      <c r="G29" s="649"/>
      <c r="H29" s="650">
        <v>84</v>
      </c>
      <c r="I29" s="650"/>
      <c r="J29" s="650">
        <v>92</v>
      </c>
      <c r="K29" s="651"/>
      <c r="L29" s="652">
        <v>95</v>
      </c>
      <c r="M29" s="650"/>
      <c r="N29" s="650"/>
      <c r="O29" s="650">
        <v>87</v>
      </c>
      <c r="P29" s="650"/>
      <c r="Q29" s="650"/>
      <c r="R29" s="650">
        <v>8</v>
      </c>
      <c r="S29" s="650"/>
      <c r="T29" s="650"/>
      <c r="U29" s="650">
        <v>7</v>
      </c>
      <c r="V29" s="650"/>
      <c r="W29" s="653"/>
      <c r="X29" s="655">
        <v>74</v>
      </c>
      <c r="Y29" s="650"/>
      <c r="Z29" s="650"/>
      <c r="AA29" s="650">
        <v>50</v>
      </c>
      <c r="AB29" s="650"/>
      <c r="AC29" s="650"/>
      <c r="AD29" s="650">
        <v>17</v>
      </c>
      <c r="AE29" s="650"/>
      <c r="AF29" s="650"/>
      <c r="AG29" s="654">
        <v>7</v>
      </c>
      <c r="AH29" s="654"/>
      <c r="AI29" s="654"/>
      <c r="AJ29" s="43"/>
      <c r="AL29" s="31"/>
    </row>
    <row r="30" spans="1:38" ht="25.5" customHeight="1" x14ac:dyDescent="0.2">
      <c r="A30" s="700" t="s">
        <v>80</v>
      </c>
      <c r="B30" s="700"/>
      <c r="C30" s="700"/>
      <c r="D30" s="700"/>
      <c r="E30" s="701"/>
      <c r="F30" s="656">
        <v>214</v>
      </c>
      <c r="G30" s="657"/>
      <c r="H30" s="636">
        <v>122</v>
      </c>
      <c r="I30" s="636"/>
      <c r="J30" s="636">
        <v>92</v>
      </c>
      <c r="K30" s="658"/>
      <c r="L30" s="659">
        <v>133</v>
      </c>
      <c r="M30" s="636"/>
      <c r="N30" s="636"/>
      <c r="O30" s="636">
        <v>123</v>
      </c>
      <c r="P30" s="636"/>
      <c r="Q30" s="636"/>
      <c r="R30" s="636">
        <v>10</v>
      </c>
      <c r="S30" s="636"/>
      <c r="T30" s="636"/>
      <c r="U30" s="636">
        <v>10</v>
      </c>
      <c r="V30" s="636"/>
      <c r="W30" s="646"/>
      <c r="X30" s="647">
        <v>278</v>
      </c>
      <c r="Y30" s="636"/>
      <c r="Z30" s="636"/>
      <c r="AA30" s="636">
        <v>234</v>
      </c>
      <c r="AB30" s="636"/>
      <c r="AC30" s="636"/>
      <c r="AD30" s="636">
        <v>7</v>
      </c>
      <c r="AE30" s="636"/>
      <c r="AF30" s="636"/>
      <c r="AG30" s="642">
        <v>36</v>
      </c>
      <c r="AH30" s="642"/>
      <c r="AI30" s="642"/>
      <c r="AJ30" s="43"/>
    </row>
    <row r="31" spans="1:38" ht="25.5" customHeight="1" x14ac:dyDescent="0.2">
      <c r="A31" s="700" t="s">
        <v>81</v>
      </c>
      <c r="B31" s="700"/>
      <c r="C31" s="700"/>
      <c r="D31" s="700"/>
      <c r="E31" s="701"/>
      <c r="F31" s="656">
        <v>91</v>
      </c>
      <c r="G31" s="657"/>
      <c r="H31" s="636">
        <v>53</v>
      </c>
      <c r="I31" s="636"/>
      <c r="J31" s="636">
        <v>38</v>
      </c>
      <c r="K31" s="658"/>
      <c r="L31" s="659">
        <v>53</v>
      </c>
      <c r="M31" s="636"/>
      <c r="N31" s="636"/>
      <c r="O31" s="636">
        <v>53</v>
      </c>
      <c r="P31" s="636"/>
      <c r="Q31" s="636"/>
      <c r="R31" s="636" t="s">
        <v>45</v>
      </c>
      <c r="S31" s="636"/>
      <c r="T31" s="636"/>
      <c r="U31" s="636" t="s">
        <v>45</v>
      </c>
      <c r="V31" s="636"/>
      <c r="W31" s="646"/>
      <c r="X31" s="647">
        <v>50</v>
      </c>
      <c r="Y31" s="636"/>
      <c r="Z31" s="636"/>
      <c r="AA31" s="636">
        <v>45</v>
      </c>
      <c r="AB31" s="636"/>
      <c r="AC31" s="636"/>
      <c r="AD31" s="636">
        <v>3</v>
      </c>
      <c r="AE31" s="636"/>
      <c r="AF31" s="636"/>
      <c r="AG31" s="642">
        <v>2</v>
      </c>
      <c r="AH31" s="642"/>
      <c r="AI31" s="642"/>
      <c r="AJ31" s="43"/>
    </row>
    <row r="32" spans="1:38" ht="25.5" customHeight="1" x14ac:dyDescent="0.2">
      <c r="A32" s="700" t="s">
        <v>82</v>
      </c>
      <c r="B32" s="700"/>
      <c r="C32" s="700"/>
      <c r="D32" s="700"/>
      <c r="E32" s="701"/>
      <c r="F32" s="656">
        <v>38</v>
      </c>
      <c r="G32" s="657"/>
      <c r="H32" s="636">
        <v>8</v>
      </c>
      <c r="I32" s="636"/>
      <c r="J32" s="636">
        <v>30</v>
      </c>
      <c r="K32" s="658"/>
      <c r="L32" s="659">
        <v>8</v>
      </c>
      <c r="M32" s="636"/>
      <c r="N32" s="636"/>
      <c r="O32" s="636">
        <v>8</v>
      </c>
      <c r="P32" s="636"/>
      <c r="Q32" s="636"/>
      <c r="R32" s="636" t="s">
        <v>45</v>
      </c>
      <c r="S32" s="636"/>
      <c r="T32" s="636"/>
      <c r="U32" s="636" t="s">
        <v>45</v>
      </c>
      <c r="V32" s="636"/>
      <c r="W32" s="646"/>
      <c r="X32" s="647">
        <v>5</v>
      </c>
      <c r="Y32" s="636"/>
      <c r="Z32" s="636"/>
      <c r="AA32" s="636">
        <v>4</v>
      </c>
      <c r="AB32" s="636"/>
      <c r="AC32" s="636"/>
      <c r="AD32" s="636">
        <v>0</v>
      </c>
      <c r="AE32" s="636"/>
      <c r="AF32" s="636"/>
      <c r="AG32" s="642">
        <v>1</v>
      </c>
      <c r="AH32" s="642"/>
      <c r="AI32" s="642"/>
      <c r="AJ32" s="43"/>
    </row>
    <row r="33" spans="1:36" ht="25.5" customHeight="1" x14ac:dyDescent="0.2">
      <c r="A33" s="700" t="s">
        <v>83</v>
      </c>
      <c r="B33" s="700"/>
      <c r="C33" s="700"/>
      <c r="D33" s="700"/>
      <c r="E33" s="701"/>
      <c r="F33" s="656">
        <v>70</v>
      </c>
      <c r="G33" s="657"/>
      <c r="H33" s="636">
        <v>36</v>
      </c>
      <c r="I33" s="636"/>
      <c r="J33" s="636">
        <v>34</v>
      </c>
      <c r="K33" s="658"/>
      <c r="L33" s="659">
        <v>38</v>
      </c>
      <c r="M33" s="636"/>
      <c r="N33" s="636"/>
      <c r="O33" s="636">
        <v>37</v>
      </c>
      <c r="P33" s="636"/>
      <c r="Q33" s="636"/>
      <c r="R33" s="636">
        <v>1</v>
      </c>
      <c r="S33" s="636"/>
      <c r="T33" s="636"/>
      <c r="U33" s="636" t="s">
        <v>45</v>
      </c>
      <c r="V33" s="636"/>
      <c r="W33" s="646"/>
      <c r="X33" s="647">
        <v>29</v>
      </c>
      <c r="Y33" s="636"/>
      <c r="Z33" s="636"/>
      <c r="AA33" s="636">
        <v>18</v>
      </c>
      <c r="AB33" s="636"/>
      <c r="AC33" s="636"/>
      <c r="AD33" s="636">
        <v>2</v>
      </c>
      <c r="AE33" s="636"/>
      <c r="AF33" s="636"/>
      <c r="AG33" s="642">
        <v>9</v>
      </c>
      <c r="AH33" s="642"/>
      <c r="AI33" s="642"/>
      <c r="AJ33" s="43"/>
    </row>
    <row r="34" spans="1:36" ht="25.5" customHeight="1" x14ac:dyDescent="0.2">
      <c r="A34" s="700" t="s">
        <v>84</v>
      </c>
      <c r="B34" s="700"/>
      <c r="C34" s="700"/>
      <c r="D34" s="700"/>
      <c r="E34" s="701"/>
      <c r="F34" s="656">
        <v>21</v>
      </c>
      <c r="G34" s="657"/>
      <c r="H34" s="636">
        <v>15</v>
      </c>
      <c r="I34" s="636"/>
      <c r="J34" s="636">
        <v>6</v>
      </c>
      <c r="K34" s="658"/>
      <c r="L34" s="659">
        <v>15</v>
      </c>
      <c r="M34" s="636"/>
      <c r="N34" s="636"/>
      <c r="O34" s="636">
        <v>15</v>
      </c>
      <c r="P34" s="636"/>
      <c r="Q34" s="636"/>
      <c r="R34" s="636" t="s">
        <v>45</v>
      </c>
      <c r="S34" s="636"/>
      <c r="T34" s="636"/>
      <c r="U34" s="636" t="s">
        <v>45</v>
      </c>
      <c r="V34" s="636"/>
      <c r="W34" s="646"/>
      <c r="X34" s="647">
        <v>10</v>
      </c>
      <c r="Y34" s="636"/>
      <c r="Z34" s="636"/>
      <c r="AA34" s="636">
        <v>10</v>
      </c>
      <c r="AB34" s="636"/>
      <c r="AC34" s="636"/>
      <c r="AD34" s="636">
        <v>0</v>
      </c>
      <c r="AE34" s="636"/>
      <c r="AF34" s="636"/>
      <c r="AG34" s="642">
        <v>1</v>
      </c>
      <c r="AH34" s="642"/>
      <c r="AI34" s="642"/>
      <c r="AJ34" s="43"/>
    </row>
    <row r="35" spans="1:36" ht="25.5" customHeight="1" thickBot="1" x14ac:dyDescent="0.25">
      <c r="A35" s="686" t="s">
        <v>85</v>
      </c>
      <c r="B35" s="686"/>
      <c r="C35" s="686"/>
      <c r="D35" s="686"/>
      <c r="E35" s="687"/>
      <c r="F35" s="637">
        <v>434</v>
      </c>
      <c r="G35" s="638"/>
      <c r="H35" s="639">
        <v>234</v>
      </c>
      <c r="I35" s="639"/>
      <c r="J35" s="639">
        <v>200</v>
      </c>
      <c r="K35" s="640"/>
      <c r="L35" s="641">
        <v>247</v>
      </c>
      <c r="M35" s="639"/>
      <c r="N35" s="639"/>
      <c r="O35" s="639">
        <v>236</v>
      </c>
      <c r="P35" s="639"/>
      <c r="Q35" s="639"/>
      <c r="R35" s="639">
        <v>11</v>
      </c>
      <c r="S35" s="639"/>
      <c r="T35" s="639"/>
      <c r="U35" s="639">
        <v>10</v>
      </c>
      <c r="V35" s="639"/>
      <c r="W35" s="643"/>
      <c r="X35" s="644">
        <v>372</v>
      </c>
      <c r="Y35" s="639"/>
      <c r="Z35" s="639"/>
      <c r="AA35" s="639">
        <v>311</v>
      </c>
      <c r="AB35" s="639"/>
      <c r="AC35" s="639"/>
      <c r="AD35" s="639">
        <v>12</v>
      </c>
      <c r="AE35" s="639"/>
      <c r="AF35" s="639"/>
      <c r="AG35" s="645">
        <v>49</v>
      </c>
      <c r="AH35" s="645"/>
      <c r="AI35" s="645"/>
      <c r="AJ35" s="303"/>
    </row>
    <row r="36" spans="1:36" ht="39.75" customHeight="1" x14ac:dyDescent="0.2">
      <c r="A36" s="702" t="s">
        <v>495</v>
      </c>
      <c r="B36" s="702"/>
      <c r="C36" s="702"/>
      <c r="D36" s="702"/>
      <c r="E36" s="702"/>
      <c r="F36" s="702"/>
      <c r="G36" s="702"/>
      <c r="H36" s="702"/>
      <c r="I36" s="702"/>
      <c r="J36" s="702"/>
      <c r="K36" s="702"/>
      <c r="L36" s="702"/>
      <c r="M36" s="702"/>
      <c r="N36" s="702"/>
      <c r="O36" s="702"/>
      <c r="P36" s="702"/>
      <c r="Q36" s="702"/>
      <c r="R36" s="702"/>
      <c r="S36" s="702"/>
      <c r="T36" s="702"/>
      <c r="U36" s="702"/>
      <c r="V36" s="702"/>
      <c r="W36" s="702"/>
      <c r="X36" s="702"/>
      <c r="Y36" s="702"/>
      <c r="Z36" s="702"/>
      <c r="AA36" s="702"/>
      <c r="AB36" s="702"/>
      <c r="AC36" s="702"/>
      <c r="AD36" s="702"/>
      <c r="AE36" s="702"/>
      <c r="AF36" s="702"/>
      <c r="AG36" s="702"/>
      <c r="AH36" s="702"/>
      <c r="AI36" s="702"/>
    </row>
    <row r="37" spans="1:36" ht="13.5" customHeight="1" x14ac:dyDescent="0.2">
      <c r="A37" s="702"/>
      <c r="B37" s="702"/>
      <c r="C37" s="702"/>
      <c r="D37" s="702"/>
      <c r="E37" s="702"/>
      <c r="F37" s="702"/>
      <c r="G37" s="702"/>
      <c r="H37" s="702"/>
      <c r="I37" s="702"/>
      <c r="J37" s="702"/>
      <c r="K37" s="702"/>
      <c r="L37" s="702"/>
      <c r="M37" s="702"/>
      <c r="N37" s="702"/>
      <c r="O37" s="702"/>
      <c r="P37" s="702"/>
      <c r="Q37" s="702"/>
      <c r="R37" s="702"/>
      <c r="S37" s="702"/>
      <c r="T37" s="702"/>
      <c r="U37" s="702"/>
      <c r="V37" s="702"/>
      <c r="W37" s="702"/>
      <c r="X37" s="702"/>
      <c r="Y37" s="702"/>
      <c r="Z37" s="702"/>
      <c r="AA37" s="702"/>
      <c r="AB37" s="702"/>
      <c r="AC37" s="702"/>
      <c r="AD37" s="702"/>
      <c r="AE37" s="702"/>
      <c r="AF37" s="702"/>
      <c r="AG37" s="702"/>
      <c r="AH37" s="702"/>
      <c r="AI37" s="702"/>
    </row>
    <row r="38" spans="1:36" ht="41.25" customHeight="1" x14ac:dyDescent="0.2">
      <c r="A38" s="722"/>
      <c r="B38" s="723"/>
      <c r="C38" s="723"/>
      <c r="D38" s="723"/>
      <c r="E38" s="723"/>
      <c r="F38" s="30"/>
      <c r="G38" s="30"/>
      <c r="H38" s="30"/>
      <c r="I38" s="30"/>
      <c r="J38" s="30"/>
      <c r="K38" s="31"/>
      <c r="L38" s="31"/>
      <c r="M38" s="31"/>
      <c r="N38" s="31"/>
      <c r="O38" s="31"/>
      <c r="P38" s="31"/>
      <c r="Q38" s="31"/>
      <c r="R38" s="31"/>
      <c r="S38" s="31"/>
      <c r="T38" s="31"/>
      <c r="U38" s="31"/>
      <c r="V38" s="31"/>
      <c r="W38" s="31"/>
      <c r="X38" s="31"/>
      <c r="Y38" s="31"/>
      <c r="Z38" s="31"/>
      <c r="AA38" s="31"/>
      <c r="AB38" s="31"/>
      <c r="AC38" s="31"/>
      <c r="AD38" s="31"/>
    </row>
    <row r="39" spans="1:36" ht="13.5" customHeight="1" x14ac:dyDescent="0.2">
      <c r="A39" s="27"/>
      <c r="B39" s="27"/>
      <c r="C39" s="27"/>
      <c r="D39" s="27"/>
      <c r="E39" s="27"/>
      <c r="F39" s="32"/>
      <c r="G39" s="32"/>
      <c r="H39" s="32"/>
      <c r="I39" s="32"/>
      <c r="J39" s="32"/>
      <c r="K39" s="32"/>
      <c r="L39" s="32"/>
      <c r="M39" s="32"/>
      <c r="N39" s="32"/>
      <c r="O39" s="32"/>
      <c r="P39" s="32"/>
      <c r="Q39" s="32"/>
      <c r="R39" s="32"/>
      <c r="S39" s="32"/>
      <c r="T39" s="32"/>
      <c r="U39" s="32"/>
      <c r="V39" s="32"/>
      <c r="W39" s="32"/>
      <c r="X39" s="32"/>
      <c r="Y39" s="32"/>
      <c r="Z39" s="32"/>
      <c r="AA39" s="32"/>
      <c r="AB39" s="32"/>
      <c r="AC39" s="32"/>
      <c r="AD39" s="31"/>
    </row>
    <row r="40" spans="1:36" ht="13.5" customHeight="1" x14ac:dyDescent="0.2">
      <c r="A40" s="27"/>
      <c r="B40" s="27"/>
      <c r="C40" s="27"/>
      <c r="D40" s="27"/>
      <c r="E40" s="27"/>
      <c r="F40" s="32"/>
      <c r="G40" s="32"/>
      <c r="H40" s="32"/>
      <c r="I40" s="32"/>
      <c r="J40" s="32"/>
      <c r="K40" s="32"/>
      <c r="L40" s="32"/>
      <c r="M40" s="32"/>
      <c r="N40" s="32"/>
      <c r="O40" s="32"/>
      <c r="P40" s="32"/>
      <c r="Q40" s="32"/>
      <c r="R40" s="32"/>
      <c r="S40" s="32"/>
      <c r="T40" s="32"/>
      <c r="U40" s="32"/>
      <c r="V40" s="32"/>
      <c r="W40" s="32"/>
      <c r="X40" s="32"/>
      <c r="Y40" s="32"/>
      <c r="Z40" s="32"/>
      <c r="AA40" s="32"/>
      <c r="AB40" s="32"/>
      <c r="AC40" s="32"/>
      <c r="AD40" s="31"/>
    </row>
    <row r="41" spans="1:36" ht="13.5" customHeight="1" x14ac:dyDescent="0.2">
      <c r="A41" s="29"/>
      <c r="B41" s="29"/>
      <c r="C41" s="30"/>
      <c r="D41" s="30"/>
      <c r="E41" s="30"/>
      <c r="F41" s="32"/>
      <c r="G41" s="32"/>
      <c r="H41" s="32"/>
      <c r="I41" s="32"/>
      <c r="J41" s="32"/>
      <c r="K41" s="32"/>
      <c r="L41" s="32"/>
      <c r="M41" s="32"/>
      <c r="N41" s="32"/>
      <c r="O41" s="32"/>
      <c r="P41" s="32"/>
      <c r="Q41" s="32"/>
      <c r="R41" s="32"/>
      <c r="S41" s="32"/>
      <c r="T41" s="32"/>
      <c r="U41" s="32"/>
      <c r="V41" s="32"/>
      <c r="W41" s="32"/>
      <c r="X41" s="32"/>
      <c r="Y41" s="32"/>
      <c r="Z41" s="32"/>
      <c r="AA41" s="32"/>
      <c r="AB41" s="32"/>
      <c r="AC41" s="32"/>
      <c r="AD41" s="31"/>
    </row>
    <row r="42" spans="1:36" ht="13.5" customHeight="1" x14ac:dyDescent="0.2">
      <c r="A42" s="32"/>
      <c r="B42" s="32"/>
      <c r="C42" s="32"/>
      <c r="D42" s="32"/>
      <c r="E42" s="32"/>
      <c r="F42" s="33"/>
      <c r="G42" s="34"/>
      <c r="H42" s="34"/>
      <c r="I42" s="31"/>
      <c r="J42" s="31"/>
      <c r="K42" s="31"/>
      <c r="L42" s="31"/>
      <c r="M42" s="31"/>
      <c r="N42" s="31"/>
      <c r="O42" s="31"/>
      <c r="P42" s="31"/>
      <c r="Q42" s="31"/>
      <c r="R42" s="31"/>
      <c r="S42" s="31"/>
      <c r="T42" s="31"/>
      <c r="U42" s="31"/>
      <c r="V42" s="31"/>
      <c r="W42" s="31"/>
      <c r="X42" s="31"/>
      <c r="Y42" s="31"/>
      <c r="Z42" s="31"/>
      <c r="AA42" s="31"/>
      <c r="AB42" s="31"/>
      <c r="AC42" s="31"/>
      <c r="AD42" s="31"/>
    </row>
    <row r="43" spans="1:36" ht="14.15" customHeight="1" x14ac:dyDescent="0.2">
      <c r="A43" s="32"/>
      <c r="B43" s="32"/>
      <c r="C43" s="32"/>
      <c r="D43" s="32"/>
      <c r="E43" s="32"/>
      <c r="F43" s="33"/>
      <c r="G43" s="34"/>
      <c r="H43" s="34"/>
      <c r="I43" s="31"/>
      <c r="J43" s="31"/>
      <c r="K43" s="31"/>
      <c r="L43" s="31"/>
      <c r="M43" s="31"/>
      <c r="N43" s="31"/>
      <c r="O43" s="31"/>
      <c r="P43" s="31"/>
      <c r="Q43" s="31"/>
      <c r="R43" s="31"/>
      <c r="S43" s="31"/>
      <c r="T43" s="31"/>
      <c r="U43" s="31"/>
      <c r="V43" s="31"/>
      <c r="W43" s="31"/>
      <c r="X43" s="31"/>
      <c r="Y43" s="31"/>
      <c r="Z43" s="31"/>
      <c r="AA43" s="31"/>
      <c r="AB43" s="31"/>
      <c r="AC43" s="31"/>
      <c r="AD43" s="31"/>
    </row>
    <row r="44" spans="1:36" ht="14.15" customHeight="1" x14ac:dyDescent="0.2">
      <c r="A44" s="32"/>
      <c r="B44" s="32"/>
      <c r="C44" s="32"/>
      <c r="D44" s="32"/>
      <c r="E44" s="32"/>
      <c r="F44" s="33"/>
      <c r="G44" s="34"/>
      <c r="H44" s="34"/>
      <c r="I44" s="31"/>
      <c r="J44" s="31"/>
      <c r="K44" s="31"/>
      <c r="L44" s="31"/>
      <c r="M44" s="31"/>
      <c r="N44" s="31"/>
      <c r="O44" s="31"/>
      <c r="P44" s="31"/>
      <c r="Q44" s="31"/>
      <c r="R44" s="31"/>
      <c r="S44" s="31"/>
      <c r="T44" s="31"/>
      <c r="U44" s="31"/>
      <c r="V44" s="31"/>
      <c r="W44" s="31"/>
      <c r="X44" s="31"/>
      <c r="Y44" s="31"/>
      <c r="Z44" s="31"/>
      <c r="AA44" s="31"/>
      <c r="AB44" s="31"/>
      <c r="AC44" s="31"/>
      <c r="AD44" s="31"/>
    </row>
    <row r="45" spans="1:36" ht="14.15" customHeight="1" x14ac:dyDescent="0.2">
      <c r="A45" s="33"/>
      <c r="B45" s="33"/>
      <c r="C45" s="33"/>
      <c r="D45" s="33"/>
      <c r="E45" s="33"/>
      <c r="F45" s="33"/>
      <c r="G45" s="34"/>
      <c r="H45" s="34"/>
      <c r="I45" s="31"/>
      <c r="J45" s="31"/>
      <c r="K45" s="31"/>
      <c r="L45" s="31"/>
      <c r="M45" s="31"/>
      <c r="N45" s="31"/>
      <c r="O45" s="31"/>
      <c r="P45" s="31"/>
      <c r="Q45" s="31"/>
      <c r="R45" s="31"/>
      <c r="S45" s="31"/>
      <c r="T45" s="31"/>
      <c r="U45" s="31"/>
      <c r="V45" s="31"/>
      <c r="W45" s="31"/>
      <c r="X45" s="31"/>
      <c r="Y45" s="31"/>
      <c r="Z45" s="31"/>
      <c r="AA45" s="31"/>
      <c r="AB45" s="31"/>
      <c r="AC45" s="31"/>
      <c r="AD45" s="31"/>
    </row>
    <row r="46" spans="1:36" ht="14.15" customHeight="1" x14ac:dyDescent="0.2">
      <c r="A46" s="35"/>
      <c r="B46" s="33"/>
      <c r="C46" s="33"/>
      <c r="D46" s="33"/>
      <c r="E46" s="33"/>
      <c r="F46" s="35"/>
      <c r="G46" s="35"/>
      <c r="H46" s="34"/>
      <c r="I46" s="31"/>
      <c r="J46" s="31"/>
      <c r="K46" s="31"/>
      <c r="L46" s="31"/>
      <c r="M46" s="31"/>
      <c r="N46" s="31"/>
      <c r="O46" s="31"/>
      <c r="P46" s="31"/>
      <c r="Q46" s="31"/>
      <c r="R46" s="31"/>
      <c r="S46" s="31"/>
      <c r="T46" s="31"/>
      <c r="U46" s="31"/>
      <c r="V46" s="31"/>
      <c r="W46" s="31"/>
      <c r="X46" s="31"/>
      <c r="Y46" s="31"/>
      <c r="Z46" s="31"/>
      <c r="AA46" s="31"/>
      <c r="AB46" s="31"/>
      <c r="AC46" s="31"/>
      <c r="AD46" s="31"/>
    </row>
    <row r="47" spans="1:36" ht="14.15" customHeight="1" x14ac:dyDescent="0.2">
      <c r="A47" s="35"/>
      <c r="B47" s="33"/>
      <c r="C47" s="33"/>
      <c r="D47" s="33"/>
      <c r="E47" s="33"/>
      <c r="F47" s="37"/>
      <c r="G47" s="31"/>
      <c r="H47" s="31"/>
      <c r="I47" s="31"/>
      <c r="J47" s="31"/>
      <c r="K47" s="31"/>
      <c r="L47" s="31"/>
      <c r="M47" s="31"/>
      <c r="N47" s="31"/>
      <c r="O47" s="31"/>
      <c r="P47" s="31"/>
      <c r="Q47" s="31"/>
      <c r="R47" s="31"/>
      <c r="S47" s="31"/>
      <c r="T47" s="31"/>
      <c r="U47" s="31"/>
      <c r="V47" s="31"/>
      <c r="W47" s="37"/>
      <c r="X47" s="37"/>
      <c r="Y47" s="37"/>
      <c r="Z47" s="37"/>
      <c r="AA47" s="37"/>
      <c r="AB47" s="37"/>
      <c r="AC47" s="37"/>
      <c r="AD47" s="37"/>
    </row>
    <row r="48" spans="1:36" ht="14.15" customHeight="1" x14ac:dyDescent="0.2">
      <c r="A48" s="33"/>
      <c r="B48" s="33"/>
      <c r="C48" s="33"/>
      <c r="D48" s="33"/>
      <c r="E48" s="33"/>
      <c r="F48" s="37"/>
      <c r="G48" s="37"/>
      <c r="H48" s="37"/>
      <c r="I48" s="38"/>
      <c r="J48" s="38"/>
      <c r="K48" s="38"/>
      <c r="L48" s="38"/>
      <c r="M48" s="37"/>
      <c r="N48" s="37"/>
      <c r="O48" s="38"/>
      <c r="P48" s="38"/>
      <c r="Q48" s="38"/>
      <c r="R48" s="38"/>
      <c r="S48" s="37"/>
      <c r="T48" s="37"/>
      <c r="U48" s="37"/>
      <c r="V48" s="37"/>
      <c r="W48" s="38"/>
      <c r="X48" s="38"/>
      <c r="Y48" s="38"/>
      <c r="Z48" s="38"/>
      <c r="AA48" s="38"/>
      <c r="AB48" s="38"/>
      <c r="AC48" s="38"/>
      <c r="AD48" s="38"/>
    </row>
    <row r="49" spans="1:30" ht="14.15" customHeight="1" x14ac:dyDescent="0.2">
      <c r="A49" s="36"/>
      <c r="B49" s="35"/>
      <c r="C49" s="35"/>
      <c r="D49" s="35"/>
      <c r="E49" s="35"/>
      <c r="F49" s="37"/>
      <c r="G49" s="37"/>
      <c r="H49" s="37"/>
      <c r="I49" s="39"/>
      <c r="J49" s="39"/>
      <c r="K49" s="39"/>
      <c r="L49" s="39"/>
      <c r="M49" s="37"/>
      <c r="N49" s="37"/>
      <c r="O49" s="39"/>
      <c r="P49" s="39"/>
      <c r="Q49" s="39"/>
      <c r="R49" s="39"/>
      <c r="S49" s="37"/>
      <c r="T49" s="37"/>
      <c r="U49" s="37"/>
      <c r="V49" s="37"/>
      <c r="W49" s="39"/>
      <c r="X49" s="39"/>
      <c r="Y49" s="39"/>
      <c r="Z49" s="39"/>
      <c r="AA49" s="39"/>
      <c r="AB49" s="39"/>
      <c r="AC49" s="39"/>
      <c r="AD49" s="39"/>
    </row>
    <row r="50" spans="1:30" ht="13.5" customHeight="1" x14ac:dyDescent="0.2">
      <c r="A50" s="37"/>
      <c r="B50" s="37"/>
      <c r="C50" s="37"/>
      <c r="D50" s="37"/>
      <c r="E50" s="37"/>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row>
    <row r="51" spans="1:30" ht="13.5" customHeight="1" x14ac:dyDescent="0.2">
      <c r="A51" s="38"/>
      <c r="B51" s="38"/>
      <c r="C51" s="38"/>
      <c r="D51" s="38"/>
      <c r="E51" s="38"/>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row>
    <row r="52" spans="1:30" ht="13.5" customHeight="1" x14ac:dyDescent="0.2">
      <c r="A52" s="38"/>
      <c r="B52" s="38"/>
      <c r="C52" s="38"/>
      <c r="D52" s="38"/>
      <c r="E52" s="38"/>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row>
    <row r="53" spans="1:30" ht="13.5" customHeight="1" x14ac:dyDescent="0.2">
      <c r="A53" s="37"/>
      <c r="B53" s="37"/>
      <c r="C53" s="37"/>
      <c r="D53" s="37"/>
      <c r="E53" s="37"/>
      <c r="F53" s="35"/>
      <c r="G53" s="35"/>
      <c r="H53" s="31"/>
      <c r="I53" s="31"/>
      <c r="J53" s="31"/>
      <c r="K53" s="31"/>
      <c r="L53" s="31"/>
      <c r="M53" s="31"/>
      <c r="N53" s="31"/>
      <c r="O53" s="31"/>
      <c r="P53" s="31"/>
      <c r="Q53" s="31"/>
      <c r="R53" s="31"/>
      <c r="S53" s="31"/>
      <c r="T53" s="31"/>
      <c r="U53" s="31"/>
      <c r="V53" s="31"/>
      <c r="W53" s="31"/>
      <c r="X53" s="31"/>
      <c r="Y53" s="31"/>
      <c r="Z53" s="31"/>
      <c r="AA53" s="31"/>
      <c r="AB53" s="31"/>
      <c r="AC53" s="31"/>
      <c r="AD53" s="31"/>
    </row>
    <row r="54" spans="1:30" ht="13.5" customHeight="1" x14ac:dyDescent="0.2">
      <c r="A54" s="37"/>
      <c r="B54" s="37"/>
      <c r="C54" s="37"/>
      <c r="D54" s="37"/>
      <c r="E54" s="37"/>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row>
    <row r="55" spans="1:30" ht="13.5" customHeight="1" x14ac:dyDescent="0.2">
      <c r="A55" s="37"/>
      <c r="B55" s="37"/>
      <c r="C55" s="37"/>
      <c r="D55" s="37"/>
      <c r="E55" s="37"/>
    </row>
    <row r="56" spans="1:30" x14ac:dyDescent="0.2">
      <c r="A56" s="35"/>
      <c r="B56" s="35"/>
      <c r="C56" s="35"/>
      <c r="D56" s="35"/>
      <c r="E56" s="35"/>
    </row>
    <row r="57" spans="1:30" x14ac:dyDescent="0.2">
      <c r="A57" s="31"/>
      <c r="B57" s="31"/>
      <c r="C57" s="31"/>
      <c r="D57" s="31"/>
      <c r="E57" s="31"/>
    </row>
  </sheetData>
  <mergeCells count="355">
    <mergeCell ref="A8:E8"/>
    <mergeCell ref="R6:W6"/>
    <mergeCell ref="X6:Z7"/>
    <mergeCell ref="AA6:AC7"/>
    <mergeCell ref="A38:E38"/>
    <mergeCell ref="A5:E7"/>
    <mergeCell ref="A11:E11"/>
    <mergeCell ref="R9:T9"/>
    <mergeCell ref="U9:W9"/>
    <mergeCell ref="X9:Z9"/>
    <mergeCell ref="A10:E10"/>
    <mergeCell ref="A9:E9"/>
    <mergeCell ref="X14:Z14"/>
    <mergeCell ref="AA14:AC14"/>
    <mergeCell ref="R12:T12"/>
    <mergeCell ref="U12:W12"/>
    <mergeCell ref="A14:E14"/>
    <mergeCell ref="A12:E12"/>
    <mergeCell ref="A13:E13"/>
    <mergeCell ref="AA9:AC9"/>
    <mergeCell ref="A16:E16"/>
    <mergeCell ref="A18:E18"/>
    <mergeCell ref="A17:E17"/>
    <mergeCell ref="A15:E15"/>
    <mergeCell ref="A20:E20"/>
    <mergeCell ref="A21:E21"/>
    <mergeCell ref="F19:G19"/>
    <mergeCell ref="H19:I19"/>
    <mergeCell ref="J19:K19"/>
    <mergeCell ref="L19:N19"/>
    <mergeCell ref="A19:E19"/>
    <mergeCell ref="A23:E23"/>
    <mergeCell ref="AA22:AC22"/>
    <mergeCell ref="AA21:AC21"/>
    <mergeCell ref="A22:E22"/>
    <mergeCell ref="AA23:AC23"/>
    <mergeCell ref="O19:Q19"/>
    <mergeCell ref="R19:T19"/>
    <mergeCell ref="U19:W19"/>
    <mergeCell ref="X19:Z19"/>
    <mergeCell ref="AA19:AC19"/>
    <mergeCell ref="F28:G28"/>
    <mergeCell ref="H28:I28"/>
    <mergeCell ref="J28:K28"/>
    <mergeCell ref="A24:E24"/>
    <mergeCell ref="A26:E26"/>
    <mergeCell ref="A25:E25"/>
    <mergeCell ref="AD29:AF29"/>
    <mergeCell ref="AD31:AF31"/>
    <mergeCell ref="AD32:AF32"/>
    <mergeCell ref="A28:E28"/>
    <mergeCell ref="A29:E29"/>
    <mergeCell ref="F27:G27"/>
    <mergeCell ref="H27:I27"/>
    <mergeCell ref="J27:K27"/>
    <mergeCell ref="L27:N27"/>
    <mergeCell ref="A27:E27"/>
    <mergeCell ref="F25:G25"/>
    <mergeCell ref="H25:I25"/>
    <mergeCell ref="J25:K25"/>
    <mergeCell ref="L25:N25"/>
    <mergeCell ref="O25:Q25"/>
    <mergeCell ref="R25:T25"/>
    <mergeCell ref="U25:W25"/>
    <mergeCell ref="X25:Z25"/>
    <mergeCell ref="A33:E33"/>
    <mergeCell ref="A31:E31"/>
    <mergeCell ref="AA30:AC30"/>
    <mergeCell ref="AA29:AC29"/>
    <mergeCell ref="A30:E30"/>
    <mergeCell ref="A32:E32"/>
    <mergeCell ref="A34:E34"/>
    <mergeCell ref="U33:W33"/>
    <mergeCell ref="X33:Z33"/>
    <mergeCell ref="AA33:AC33"/>
    <mergeCell ref="F29:G29"/>
    <mergeCell ref="H29:I29"/>
    <mergeCell ref="J29:K29"/>
    <mergeCell ref="L29:N29"/>
    <mergeCell ref="O29:Q29"/>
    <mergeCell ref="R29:T29"/>
    <mergeCell ref="U29:W29"/>
    <mergeCell ref="X29:Z29"/>
    <mergeCell ref="F31:G31"/>
    <mergeCell ref="H31:I31"/>
    <mergeCell ref="J31:K31"/>
    <mergeCell ref="L31:N31"/>
    <mergeCell ref="O31:Q31"/>
    <mergeCell ref="R31:T31"/>
    <mergeCell ref="Q4:AI4"/>
    <mergeCell ref="F5:K5"/>
    <mergeCell ref="L5:W5"/>
    <mergeCell ref="X5:AI5"/>
    <mergeCell ref="F6:G7"/>
    <mergeCell ref="AD33:AF33"/>
    <mergeCell ref="H6:I7"/>
    <mergeCell ref="J6:K7"/>
    <mergeCell ref="L6:N7"/>
    <mergeCell ref="O6:Q7"/>
    <mergeCell ref="AD6:AF7"/>
    <mergeCell ref="AG6:AI7"/>
    <mergeCell ref="R7:T7"/>
    <mergeCell ref="U7:W7"/>
    <mergeCell ref="F8:G8"/>
    <mergeCell ref="H8:I8"/>
    <mergeCell ref="J8:K8"/>
    <mergeCell ref="L8:N8"/>
    <mergeCell ref="O8:Q8"/>
    <mergeCell ref="R8:T8"/>
    <mergeCell ref="U8:W8"/>
    <mergeCell ref="X8:Z8"/>
    <mergeCell ref="AA8:AC8"/>
    <mergeCell ref="AD8:AF8"/>
    <mergeCell ref="AG8:AI8"/>
    <mergeCell ref="F9:G9"/>
    <mergeCell ref="H9:I9"/>
    <mergeCell ref="J9:K9"/>
    <mergeCell ref="L9:N9"/>
    <mergeCell ref="O9:Q9"/>
    <mergeCell ref="AD9:AF9"/>
    <mergeCell ref="AG9:AI9"/>
    <mergeCell ref="F10:G10"/>
    <mergeCell ref="H10:I10"/>
    <mergeCell ref="J10:K10"/>
    <mergeCell ref="L10:N10"/>
    <mergeCell ref="O10:Q10"/>
    <mergeCell ref="R10:T10"/>
    <mergeCell ref="U10:W10"/>
    <mergeCell ref="X10:Z10"/>
    <mergeCell ref="AA10:AC10"/>
    <mergeCell ref="AD10:AF10"/>
    <mergeCell ref="AG10:AI10"/>
    <mergeCell ref="AD11:AF11"/>
    <mergeCell ref="AG11:AI11"/>
    <mergeCell ref="F12:G12"/>
    <mergeCell ref="H12:I12"/>
    <mergeCell ref="J12:K12"/>
    <mergeCell ref="L12:N12"/>
    <mergeCell ref="O12:Q12"/>
    <mergeCell ref="X12:Z12"/>
    <mergeCell ref="AA12:AC12"/>
    <mergeCell ref="AD12:AF12"/>
    <mergeCell ref="AG12:AI12"/>
    <mergeCell ref="F11:G11"/>
    <mergeCell ref="H11:I11"/>
    <mergeCell ref="J11:K11"/>
    <mergeCell ref="L11:N11"/>
    <mergeCell ref="O11:Q11"/>
    <mergeCell ref="R11:T11"/>
    <mergeCell ref="U11:W11"/>
    <mergeCell ref="X11:Z11"/>
    <mergeCell ref="AA11:AC11"/>
    <mergeCell ref="AD13:AF13"/>
    <mergeCell ref="AG13:AI13"/>
    <mergeCell ref="F14:G14"/>
    <mergeCell ref="H14:I14"/>
    <mergeCell ref="J14:K14"/>
    <mergeCell ref="L14:N14"/>
    <mergeCell ref="O14:Q14"/>
    <mergeCell ref="AD14:AF14"/>
    <mergeCell ref="AG14:AI14"/>
    <mergeCell ref="F13:G13"/>
    <mergeCell ref="H13:I13"/>
    <mergeCell ref="J13:K13"/>
    <mergeCell ref="L13:N13"/>
    <mergeCell ref="O13:Q13"/>
    <mergeCell ref="R13:T13"/>
    <mergeCell ref="U13:W13"/>
    <mergeCell ref="X13:Z13"/>
    <mergeCell ref="AA13:AC13"/>
    <mergeCell ref="R14:T14"/>
    <mergeCell ref="U14:W14"/>
    <mergeCell ref="X15:Z15"/>
    <mergeCell ref="AA15:AC15"/>
    <mergeCell ref="AD15:AF15"/>
    <mergeCell ref="AG15:AI15"/>
    <mergeCell ref="F16:G16"/>
    <mergeCell ref="H16:I16"/>
    <mergeCell ref="J16:K16"/>
    <mergeCell ref="L16:N16"/>
    <mergeCell ref="O16:Q16"/>
    <mergeCell ref="R16:T16"/>
    <mergeCell ref="U16:W16"/>
    <mergeCell ref="X16:Z16"/>
    <mergeCell ref="AA16:AC16"/>
    <mergeCell ref="AD16:AF16"/>
    <mergeCell ref="AG16:AI16"/>
    <mergeCell ref="F15:G15"/>
    <mergeCell ref="H15:I15"/>
    <mergeCell ref="J15:K15"/>
    <mergeCell ref="L15:N15"/>
    <mergeCell ref="O15:Q15"/>
    <mergeCell ref="R15:T15"/>
    <mergeCell ref="U15:W15"/>
    <mergeCell ref="AD17:AF17"/>
    <mergeCell ref="AG17:AI17"/>
    <mergeCell ref="F18:G18"/>
    <mergeCell ref="H18:I18"/>
    <mergeCell ref="J18:K18"/>
    <mergeCell ref="L18:N18"/>
    <mergeCell ref="O18:Q18"/>
    <mergeCell ref="R18:T18"/>
    <mergeCell ref="X18:Z18"/>
    <mergeCell ref="AA18:AC18"/>
    <mergeCell ref="AD18:AF18"/>
    <mergeCell ref="AG18:AI18"/>
    <mergeCell ref="F17:G17"/>
    <mergeCell ref="H17:I17"/>
    <mergeCell ref="J17:K17"/>
    <mergeCell ref="L17:N17"/>
    <mergeCell ref="O17:Q17"/>
    <mergeCell ref="R17:T17"/>
    <mergeCell ref="U17:W17"/>
    <mergeCell ref="X17:Z17"/>
    <mergeCell ref="AA17:AC17"/>
    <mergeCell ref="U18:W18"/>
    <mergeCell ref="AD19:AF19"/>
    <mergeCell ref="AG19:AI19"/>
    <mergeCell ref="F20:G20"/>
    <mergeCell ref="H20:I20"/>
    <mergeCell ref="J20:K20"/>
    <mergeCell ref="L20:N20"/>
    <mergeCell ref="O20:Q20"/>
    <mergeCell ref="R20:T20"/>
    <mergeCell ref="U20:W20"/>
    <mergeCell ref="X20:Z20"/>
    <mergeCell ref="AA20:AC20"/>
    <mergeCell ref="AD20:AF20"/>
    <mergeCell ref="AG20:AI20"/>
    <mergeCell ref="AG21:AI21"/>
    <mergeCell ref="F22:G22"/>
    <mergeCell ref="H22:I22"/>
    <mergeCell ref="J22:K22"/>
    <mergeCell ref="L22:N22"/>
    <mergeCell ref="O22:Q22"/>
    <mergeCell ref="R22:T22"/>
    <mergeCell ref="U22:W22"/>
    <mergeCell ref="X22:Z22"/>
    <mergeCell ref="AD22:AF22"/>
    <mergeCell ref="AG22:AI22"/>
    <mergeCell ref="F21:G21"/>
    <mergeCell ref="H21:I21"/>
    <mergeCell ref="J21:K21"/>
    <mergeCell ref="L21:N21"/>
    <mergeCell ref="O21:Q21"/>
    <mergeCell ref="R21:T21"/>
    <mergeCell ref="U21:W21"/>
    <mergeCell ref="X21:Z21"/>
    <mergeCell ref="AD21:AF21"/>
    <mergeCell ref="AG23:AI23"/>
    <mergeCell ref="F24:G24"/>
    <mergeCell ref="H24:I24"/>
    <mergeCell ref="J24:K24"/>
    <mergeCell ref="L24:N24"/>
    <mergeCell ref="O24:Q24"/>
    <mergeCell ref="R24:T24"/>
    <mergeCell ref="U24:W24"/>
    <mergeCell ref="X24:Z24"/>
    <mergeCell ref="AD24:AF24"/>
    <mergeCell ref="AG24:AI24"/>
    <mergeCell ref="F23:G23"/>
    <mergeCell ref="H23:I23"/>
    <mergeCell ref="J23:K23"/>
    <mergeCell ref="L23:N23"/>
    <mergeCell ref="O23:Q23"/>
    <mergeCell ref="R23:T23"/>
    <mergeCell ref="U23:W23"/>
    <mergeCell ref="X23:Z23"/>
    <mergeCell ref="AD23:AF23"/>
    <mergeCell ref="AA24:AC24"/>
    <mergeCell ref="AD25:AF25"/>
    <mergeCell ref="AG25:AI25"/>
    <mergeCell ref="F26:G26"/>
    <mergeCell ref="H26:I26"/>
    <mergeCell ref="J26:K26"/>
    <mergeCell ref="L26:N26"/>
    <mergeCell ref="O26:Q26"/>
    <mergeCell ref="R26:T26"/>
    <mergeCell ref="U26:W26"/>
    <mergeCell ref="X26:Z26"/>
    <mergeCell ref="AA26:AC26"/>
    <mergeCell ref="AD26:AF26"/>
    <mergeCell ref="AG26:AI26"/>
    <mergeCell ref="AA25:AC25"/>
    <mergeCell ref="O27:Q27"/>
    <mergeCell ref="R27:T27"/>
    <mergeCell ref="U27:W27"/>
    <mergeCell ref="X27:Z27"/>
    <mergeCell ref="AA27:AC27"/>
    <mergeCell ref="AD27:AF27"/>
    <mergeCell ref="AG27:AI27"/>
    <mergeCell ref="L28:N28"/>
    <mergeCell ref="O28:Q28"/>
    <mergeCell ref="R28:T28"/>
    <mergeCell ref="U28:W28"/>
    <mergeCell ref="X28:Z28"/>
    <mergeCell ref="AA28:AC28"/>
    <mergeCell ref="AD28:AF28"/>
    <mergeCell ref="AG28:AI28"/>
    <mergeCell ref="AG29:AI29"/>
    <mergeCell ref="F30:G30"/>
    <mergeCell ref="H30:I30"/>
    <mergeCell ref="J30:K30"/>
    <mergeCell ref="L30:N30"/>
    <mergeCell ref="O30:Q30"/>
    <mergeCell ref="R30:T30"/>
    <mergeCell ref="U30:W30"/>
    <mergeCell ref="X30:Z30"/>
    <mergeCell ref="AD30:AF30"/>
    <mergeCell ref="AG30:AI30"/>
    <mergeCell ref="U31:W31"/>
    <mergeCell ref="X31:Z31"/>
    <mergeCell ref="AA31:AC31"/>
    <mergeCell ref="AG31:AI31"/>
    <mergeCell ref="F32:G32"/>
    <mergeCell ref="H32:I32"/>
    <mergeCell ref="J32:K32"/>
    <mergeCell ref="L32:N32"/>
    <mergeCell ref="O32:Q32"/>
    <mergeCell ref="R32:T32"/>
    <mergeCell ref="U32:W32"/>
    <mergeCell ref="X32:Z32"/>
    <mergeCell ref="AA32:AC32"/>
    <mergeCell ref="AG32:AI32"/>
    <mergeCell ref="F33:G33"/>
    <mergeCell ref="H33:I33"/>
    <mergeCell ref="J33:K33"/>
    <mergeCell ref="L33:N33"/>
    <mergeCell ref="O33:Q33"/>
    <mergeCell ref="R33:T33"/>
    <mergeCell ref="AG33:AI33"/>
    <mergeCell ref="F34:G34"/>
    <mergeCell ref="H34:I34"/>
    <mergeCell ref="J34:K34"/>
    <mergeCell ref="L34:N34"/>
    <mergeCell ref="O34:Q34"/>
    <mergeCell ref="R34:T34"/>
    <mergeCell ref="AD34:AF34"/>
    <mergeCell ref="AG34:AI34"/>
    <mergeCell ref="U34:W34"/>
    <mergeCell ref="X34:Z34"/>
    <mergeCell ref="AA34:AC34"/>
    <mergeCell ref="A36:AI37"/>
    <mergeCell ref="F35:G35"/>
    <mergeCell ref="H35:I35"/>
    <mergeCell ref="J35:K35"/>
    <mergeCell ref="L35:N35"/>
    <mergeCell ref="O35:Q35"/>
    <mergeCell ref="R35:T35"/>
    <mergeCell ref="A35:E35"/>
    <mergeCell ref="U35:W35"/>
    <mergeCell ref="X35:Z35"/>
    <mergeCell ref="AA35:AC35"/>
    <mergeCell ref="AD35:AF35"/>
    <mergeCell ref="AG35:AI35"/>
  </mergeCells>
  <phoneticPr fontId="17"/>
  <pageMargins left="0.78740157480314965" right="0.15748031496062992" top="0.74803149606299213" bottom="0.51181102362204722" header="0.51181102362204722" footer="0.31496062992125984"/>
  <pageSetup paperSize="9" scale="88" orientation="portrait" r:id="rId1"/>
  <headerFooter scaleWithDoc="0" alignWithMargins="0">
    <oddFooter>&amp;C32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O74"/>
  <sheetViews>
    <sheetView view="pageBreakPreview" zoomScaleNormal="100" zoomScaleSheetLayoutView="100" workbookViewId="0"/>
  </sheetViews>
  <sheetFormatPr defaultColWidth="9" defaultRowHeight="13" x14ac:dyDescent="0.2"/>
  <cols>
    <col min="1" max="35" width="2.81640625" style="1" customWidth="1"/>
    <col min="36" max="40" width="2.6328125" style="1" customWidth="1"/>
    <col min="41" max="16384" width="9" style="1"/>
  </cols>
  <sheetData>
    <row r="1" spans="1:39" ht="18" customHeight="1" x14ac:dyDescent="0.2"/>
    <row r="2" spans="1:39" ht="18" customHeight="1" x14ac:dyDescent="0.2"/>
    <row r="3" spans="1:39" ht="21" customHeight="1" x14ac:dyDescent="0.2">
      <c r="A3" s="49" t="s">
        <v>438</v>
      </c>
    </row>
    <row r="4" spans="1:39" ht="13.5" thickBot="1" x14ac:dyDescent="0.25">
      <c r="AE4" s="814" t="s">
        <v>376</v>
      </c>
      <c r="AF4" s="814"/>
      <c r="AG4" s="814"/>
      <c r="AH4" s="814"/>
      <c r="AI4" s="814"/>
    </row>
    <row r="5" spans="1:39" ht="21" customHeight="1" x14ac:dyDescent="0.2">
      <c r="A5" s="748" t="s">
        <v>430</v>
      </c>
      <c r="B5" s="749"/>
      <c r="C5" s="749"/>
      <c r="D5" s="749"/>
      <c r="E5" s="749"/>
      <c r="F5" s="763" t="s">
        <v>431</v>
      </c>
      <c r="G5" s="764"/>
      <c r="H5" s="764"/>
      <c r="I5" s="764"/>
      <c r="J5" s="764"/>
      <c r="K5" s="764"/>
      <c r="L5" s="764"/>
      <c r="M5" s="764"/>
      <c r="N5" s="764"/>
      <c r="O5" s="764"/>
      <c r="P5" s="764"/>
      <c r="Q5" s="764"/>
      <c r="R5" s="764"/>
      <c r="S5" s="764"/>
      <c r="T5" s="764"/>
      <c r="U5" s="764"/>
      <c r="V5" s="764"/>
      <c r="W5" s="764"/>
      <c r="X5" s="764"/>
      <c r="Y5" s="748"/>
      <c r="Z5" s="752" t="s">
        <v>436</v>
      </c>
      <c r="AA5" s="749"/>
      <c r="AB5" s="749"/>
      <c r="AC5" s="749"/>
      <c r="AD5" s="749"/>
      <c r="AE5" s="752" t="s">
        <v>437</v>
      </c>
      <c r="AF5" s="749"/>
      <c r="AG5" s="749"/>
      <c r="AH5" s="749"/>
      <c r="AI5" s="763"/>
      <c r="AJ5" s="19"/>
      <c r="AK5" s="19"/>
    </row>
    <row r="6" spans="1:39" ht="21" customHeight="1" x14ac:dyDescent="0.2">
      <c r="A6" s="750"/>
      <c r="B6" s="751"/>
      <c r="C6" s="751"/>
      <c r="D6" s="751"/>
      <c r="E6" s="751"/>
      <c r="F6" s="753" t="s">
        <v>432</v>
      </c>
      <c r="G6" s="754"/>
      <c r="H6" s="754"/>
      <c r="I6" s="754"/>
      <c r="J6" s="755"/>
      <c r="K6" s="753" t="s">
        <v>433</v>
      </c>
      <c r="L6" s="754"/>
      <c r="M6" s="754"/>
      <c r="N6" s="754"/>
      <c r="O6" s="755"/>
      <c r="P6" s="759" t="s">
        <v>434</v>
      </c>
      <c r="Q6" s="754"/>
      <c r="R6" s="754"/>
      <c r="S6" s="754"/>
      <c r="T6" s="755"/>
      <c r="U6" s="759" t="s">
        <v>435</v>
      </c>
      <c r="V6" s="754"/>
      <c r="W6" s="754"/>
      <c r="X6" s="754"/>
      <c r="Y6" s="755"/>
      <c r="Z6" s="751"/>
      <c r="AA6" s="751"/>
      <c r="AB6" s="751"/>
      <c r="AC6" s="751"/>
      <c r="AD6" s="751"/>
      <c r="AE6" s="751"/>
      <c r="AF6" s="751"/>
      <c r="AG6" s="751"/>
      <c r="AH6" s="751"/>
      <c r="AI6" s="818"/>
      <c r="AJ6" s="46"/>
      <c r="AK6" s="46"/>
    </row>
    <row r="7" spans="1:39" ht="21" customHeight="1" x14ac:dyDescent="0.2">
      <c r="A7" s="750"/>
      <c r="B7" s="751"/>
      <c r="C7" s="751"/>
      <c r="D7" s="751"/>
      <c r="E7" s="751"/>
      <c r="F7" s="756"/>
      <c r="G7" s="757"/>
      <c r="H7" s="757"/>
      <c r="I7" s="757"/>
      <c r="J7" s="758"/>
      <c r="K7" s="756"/>
      <c r="L7" s="757"/>
      <c r="M7" s="757"/>
      <c r="N7" s="757"/>
      <c r="O7" s="758"/>
      <c r="P7" s="756"/>
      <c r="Q7" s="757"/>
      <c r="R7" s="757"/>
      <c r="S7" s="757"/>
      <c r="T7" s="758"/>
      <c r="U7" s="756"/>
      <c r="V7" s="757"/>
      <c r="W7" s="757"/>
      <c r="X7" s="757"/>
      <c r="Y7" s="758"/>
      <c r="Z7" s="751"/>
      <c r="AA7" s="751"/>
      <c r="AB7" s="751"/>
      <c r="AC7" s="751"/>
      <c r="AD7" s="751"/>
      <c r="AE7" s="751"/>
      <c r="AF7" s="751"/>
      <c r="AG7" s="751"/>
      <c r="AH7" s="751"/>
      <c r="AI7" s="818"/>
      <c r="AJ7" s="46"/>
      <c r="AK7" s="46"/>
    </row>
    <row r="8" spans="1:39" ht="30" customHeight="1" thickBot="1" x14ac:dyDescent="0.25">
      <c r="A8" s="729">
        <v>2013</v>
      </c>
      <c r="B8" s="730"/>
      <c r="C8" s="730"/>
      <c r="D8" s="730"/>
      <c r="E8" s="730"/>
      <c r="F8" s="730">
        <v>367</v>
      </c>
      <c r="G8" s="730"/>
      <c r="H8" s="730"/>
      <c r="I8" s="730"/>
      <c r="J8" s="730"/>
      <c r="K8" s="730">
        <v>341</v>
      </c>
      <c r="L8" s="730"/>
      <c r="M8" s="730"/>
      <c r="N8" s="730"/>
      <c r="O8" s="730"/>
      <c r="P8" s="730">
        <v>20</v>
      </c>
      <c r="Q8" s="730"/>
      <c r="R8" s="730"/>
      <c r="S8" s="730"/>
      <c r="T8" s="730"/>
      <c r="U8" s="730">
        <v>6</v>
      </c>
      <c r="V8" s="730"/>
      <c r="W8" s="730"/>
      <c r="X8" s="730"/>
      <c r="Y8" s="730"/>
      <c r="Z8" s="730">
        <v>76</v>
      </c>
      <c r="AA8" s="730"/>
      <c r="AB8" s="730"/>
      <c r="AC8" s="730"/>
      <c r="AD8" s="730"/>
      <c r="AE8" s="732">
        <v>1570</v>
      </c>
      <c r="AF8" s="733"/>
      <c r="AG8" s="733"/>
      <c r="AH8" s="733"/>
      <c r="AI8" s="733"/>
      <c r="AJ8" s="45"/>
      <c r="AK8" s="45"/>
      <c r="AL8" s="48"/>
      <c r="AM8" s="48"/>
    </row>
    <row r="9" spans="1:39" ht="18" customHeight="1" x14ac:dyDescent="0.2">
      <c r="A9" s="341" t="s">
        <v>440</v>
      </c>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row>
    <row r="10" spans="1:39" ht="18" customHeight="1" x14ac:dyDescent="0.2">
      <c r="A10" s="44"/>
      <c r="B10" s="44"/>
      <c r="C10" s="44"/>
      <c r="D10" s="44"/>
      <c r="E10" s="44"/>
      <c r="F10" s="44"/>
      <c r="G10" s="44"/>
      <c r="H10" s="44"/>
      <c r="I10" s="44"/>
      <c r="J10" s="45"/>
      <c r="K10" s="45"/>
      <c r="L10" s="45"/>
      <c r="M10" s="45"/>
      <c r="N10" s="44"/>
      <c r="O10" s="44"/>
      <c r="P10" s="44"/>
      <c r="Q10" s="44"/>
      <c r="R10" s="45"/>
      <c r="S10" s="45"/>
      <c r="T10" s="45"/>
      <c r="U10" s="45"/>
      <c r="V10" s="45"/>
      <c r="W10" s="45"/>
      <c r="X10" s="45"/>
      <c r="Y10" s="45"/>
      <c r="Z10" s="45"/>
      <c r="AA10" s="45"/>
      <c r="AB10" s="45"/>
      <c r="AC10" s="45"/>
      <c r="AD10" s="45"/>
      <c r="AE10" s="45"/>
      <c r="AF10" s="45"/>
      <c r="AG10" s="45"/>
      <c r="AH10" s="45"/>
      <c r="AI10" s="46"/>
      <c r="AJ10" s="46"/>
      <c r="AK10" s="46"/>
    </row>
    <row r="11" spans="1:39" ht="18" customHeight="1" x14ac:dyDescent="0.2">
      <c r="A11" s="44"/>
      <c r="B11" s="44"/>
      <c r="C11" s="44"/>
      <c r="D11" s="44"/>
      <c r="E11" s="44"/>
      <c r="F11" s="44"/>
      <c r="G11" s="44"/>
      <c r="H11" s="44"/>
      <c r="I11" s="44"/>
      <c r="J11" s="45"/>
      <c r="K11" s="45"/>
      <c r="L11" s="45"/>
      <c r="M11" s="45"/>
      <c r="N11" s="44"/>
      <c r="O11" s="44"/>
      <c r="P11" s="44"/>
      <c r="Q11" s="44"/>
      <c r="R11" s="45"/>
      <c r="S11" s="45"/>
      <c r="T11" s="45"/>
      <c r="U11" s="45"/>
      <c r="V11" s="45"/>
      <c r="W11" s="45"/>
      <c r="X11" s="45"/>
      <c r="Y11" s="45"/>
      <c r="Z11" s="45"/>
      <c r="AA11" s="45"/>
      <c r="AB11" s="45"/>
      <c r="AC11" s="45"/>
      <c r="AD11" s="45"/>
      <c r="AE11" s="45"/>
      <c r="AF11" s="45"/>
      <c r="AG11" s="45"/>
      <c r="AH11" s="45"/>
      <c r="AI11" s="46"/>
      <c r="AJ11" s="46"/>
      <c r="AK11" s="46"/>
    </row>
    <row r="12" spans="1:39" ht="18" customHeight="1" x14ac:dyDescent="0.2">
      <c r="A12" s="47"/>
      <c r="B12" s="47"/>
      <c r="C12" s="47"/>
      <c r="D12" s="47"/>
      <c r="E12" s="46"/>
      <c r="F12" s="46"/>
      <c r="G12" s="45"/>
      <c r="H12" s="45"/>
      <c r="I12" s="45"/>
      <c r="J12" s="45"/>
      <c r="K12" s="45"/>
      <c r="L12" s="45"/>
      <c r="M12" s="45"/>
      <c r="N12" s="46"/>
      <c r="O12" s="45"/>
      <c r="P12" s="45"/>
      <c r="Q12" s="45"/>
      <c r="R12" s="45"/>
      <c r="S12" s="45"/>
      <c r="T12" s="45"/>
      <c r="U12" s="45"/>
      <c r="V12" s="45"/>
      <c r="W12" s="45"/>
      <c r="X12" s="45"/>
      <c r="Y12" s="45"/>
      <c r="Z12" s="45"/>
      <c r="AA12" s="45"/>
      <c r="AB12" s="45"/>
      <c r="AC12" s="45"/>
      <c r="AD12" s="45"/>
      <c r="AE12" s="45"/>
      <c r="AF12" s="45"/>
      <c r="AG12" s="45"/>
      <c r="AH12" s="45"/>
      <c r="AI12" s="45"/>
      <c r="AJ12" s="45"/>
      <c r="AK12" s="45"/>
      <c r="AL12" s="48"/>
      <c r="AM12" s="48"/>
    </row>
    <row r="13" spans="1:39" ht="21" customHeight="1" x14ac:dyDescent="0.2">
      <c r="A13" s="49" t="s">
        <v>439</v>
      </c>
      <c r="B13" s="50"/>
      <c r="C13" s="50"/>
      <c r="D13" s="50"/>
      <c r="E13" s="50"/>
      <c r="F13" s="50"/>
      <c r="G13" s="50"/>
      <c r="H13" s="50"/>
      <c r="I13" s="50"/>
      <c r="J13" s="50"/>
      <c r="K13" s="50"/>
      <c r="L13" s="50"/>
      <c r="M13" s="45"/>
      <c r="N13" s="50"/>
      <c r="O13" s="50"/>
      <c r="P13" s="50"/>
      <c r="Q13" s="50"/>
      <c r="R13" s="45"/>
      <c r="S13" s="45"/>
      <c r="T13" s="45"/>
      <c r="U13" s="45"/>
      <c r="V13" s="45"/>
      <c r="W13" s="45"/>
      <c r="X13" s="45"/>
      <c r="Y13" s="45"/>
      <c r="Z13" s="45"/>
      <c r="AA13" s="45"/>
      <c r="AB13" s="45"/>
      <c r="AC13" s="45"/>
      <c r="AD13" s="45"/>
      <c r="AE13" s="45"/>
      <c r="AF13" s="45"/>
      <c r="AG13" s="45"/>
      <c r="AH13" s="45"/>
      <c r="AI13" s="45"/>
      <c r="AJ13" s="45"/>
      <c r="AK13" s="45"/>
      <c r="AL13" s="48"/>
      <c r="AM13" s="48"/>
    </row>
    <row r="14" spans="1:39" ht="13.5" thickBot="1" x14ac:dyDescent="0.25">
      <c r="A14" s="51"/>
      <c r="B14" s="51"/>
      <c r="C14" s="52"/>
      <c r="D14" s="51"/>
      <c r="E14" s="51"/>
      <c r="F14" s="52"/>
      <c r="G14" s="52"/>
      <c r="H14" s="53"/>
      <c r="I14" s="53"/>
      <c r="J14" s="53"/>
      <c r="K14" s="4"/>
      <c r="L14" s="4"/>
      <c r="M14" s="54"/>
      <c r="N14" s="52"/>
      <c r="O14" s="52"/>
      <c r="P14" s="53"/>
      <c r="Q14" s="53"/>
      <c r="R14" s="54"/>
      <c r="S14" s="54"/>
      <c r="T14" s="54"/>
      <c r="U14" s="734" t="s">
        <v>376</v>
      </c>
      <c r="V14" s="734"/>
      <c r="W14" s="734"/>
      <c r="X14" s="734"/>
      <c r="Y14" s="734"/>
    </row>
    <row r="15" spans="1:39" ht="21" customHeight="1" x14ac:dyDescent="0.2">
      <c r="A15" s="799" t="s">
        <v>5</v>
      </c>
      <c r="B15" s="799"/>
      <c r="C15" s="799"/>
      <c r="D15" s="799"/>
      <c r="E15" s="800"/>
      <c r="F15" s="805" t="s">
        <v>373</v>
      </c>
      <c r="G15" s="799"/>
      <c r="H15" s="799"/>
      <c r="I15" s="799"/>
      <c r="J15" s="56"/>
      <c r="K15" s="56"/>
      <c r="L15" s="56"/>
      <c r="M15" s="57"/>
      <c r="N15" s="805" t="s">
        <v>371</v>
      </c>
      <c r="O15" s="799"/>
      <c r="P15" s="799"/>
      <c r="Q15" s="799"/>
      <c r="R15" s="57"/>
      <c r="S15" s="55"/>
      <c r="T15" s="55"/>
      <c r="U15" s="55"/>
      <c r="V15" s="805" t="s">
        <v>375</v>
      </c>
      <c r="W15" s="799"/>
      <c r="X15" s="799"/>
      <c r="Y15" s="799"/>
    </row>
    <row r="16" spans="1:39" ht="21" customHeight="1" x14ac:dyDescent="0.2">
      <c r="A16" s="801"/>
      <c r="B16" s="801"/>
      <c r="C16" s="801"/>
      <c r="D16" s="801"/>
      <c r="E16" s="802"/>
      <c r="F16" s="806"/>
      <c r="G16" s="801"/>
      <c r="H16" s="801"/>
      <c r="I16" s="801"/>
      <c r="J16" s="808" t="s">
        <v>374</v>
      </c>
      <c r="K16" s="808"/>
      <c r="L16" s="808"/>
      <c r="M16" s="808"/>
      <c r="N16" s="806"/>
      <c r="O16" s="801"/>
      <c r="P16" s="801"/>
      <c r="Q16" s="801"/>
      <c r="R16" s="808" t="s">
        <v>374</v>
      </c>
      <c r="S16" s="808"/>
      <c r="T16" s="808"/>
      <c r="U16" s="811"/>
      <c r="V16" s="806"/>
      <c r="W16" s="801"/>
      <c r="X16" s="801"/>
      <c r="Y16" s="801"/>
    </row>
    <row r="17" spans="1:41" ht="21" customHeight="1" x14ac:dyDescent="0.2">
      <c r="A17" s="801"/>
      <c r="B17" s="801"/>
      <c r="C17" s="801"/>
      <c r="D17" s="801"/>
      <c r="E17" s="802"/>
      <c r="F17" s="806"/>
      <c r="G17" s="801"/>
      <c r="H17" s="801"/>
      <c r="I17" s="801"/>
      <c r="J17" s="809"/>
      <c r="K17" s="809"/>
      <c r="L17" s="809"/>
      <c r="M17" s="809"/>
      <c r="N17" s="806"/>
      <c r="O17" s="801"/>
      <c r="P17" s="801"/>
      <c r="Q17" s="801"/>
      <c r="R17" s="809"/>
      <c r="S17" s="809"/>
      <c r="T17" s="809"/>
      <c r="U17" s="812"/>
      <c r="V17" s="806"/>
      <c r="W17" s="801"/>
      <c r="X17" s="801"/>
      <c r="Y17" s="801"/>
    </row>
    <row r="18" spans="1:41" ht="21" customHeight="1" x14ac:dyDescent="0.2">
      <c r="A18" s="801"/>
      <c r="B18" s="801"/>
      <c r="C18" s="801"/>
      <c r="D18" s="801"/>
      <c r="E18" s="802"/>
      <c r="F18" s="806"/>
      <c r="G18" s="801"/>
      <c r="H18" s="801"/>
      <c r="I18" s="801"/>
      <c r="J18" s="809"/>
      <c r="K18" s="809"/>
      <c r="L18" s="809"/>
      <c r="M18" s="809"/>
      <c r="N18" s="806"/>
      <c r="O18" s="801"/>
      <c r="P18" s="801"/>
      <c r="Q18" s="801"/>
      <c r="R18" s="809"/>
      <c r="S18" s="809"/>
      <c r="T18" s="809"/>
      <c r="U18" s="812"/>
      <c r="V18" s="806"/>
      <c r="W18" s="801"/>
      <c r="X18" s="801"/>
      <c r="Y18" s="801"/>
    </row>
    <row r="19" spans="1:41" ht="21" customHeight="1" thickBot="1" x14ac:dyDescent="0.25">
      <c r="A19" s="803"/>
      <c r="B19" s="803"/>
      <c r="C19" s="803"/>
      <c r="D19" s="803"/>
      <c r="E19" s="804"/>
      <c r="F19" s="807"/>
      <c r="G19" s="803"/>
      <c r="H19" s="803"/>
      <c r="I19" s="803"/>
      <c r="J19" s="810"/>
      <c r="K19" s="810"/>
      <c r="L19" s="810"/>
      <c r="M19" s="810"/>
      <c r="N19" s="807"/>
      <c r="O19" s="803"/>
      <c r="P19" s="803"/>
      <c r="Q19" s="803"/>
      <c r="R19" s="810"/>
      <c r="S19" s="810"/>
      <c r="T19" s="810"/>
      <c r="U19" s="813"/>
      <c r="V19" s="807"/>
      <c r="W19" s="803"/>
      <c r="X19" s="803"/>
      <c r="Y19" s="803"/>
    </row>
    <row r="20" spans="1:41" ht="30" customHeight="1" thickBot="1" x14ac:dyDescent="0.25">
      <c r="A20" s="769">
        <v>1941</v>
      </c>
      <c r="B20" s="769"/>
      <c r="C20" s="769"/>
      <c r="D20" s="769"/>
      <c r="E20" s="769"/>
      <c r="F20" s="771">
        <v>384</v>
      </c>
      <c r="G20" s="772"/>
      <c r="H20" s="772"/>
      <c r="I20" s="773"/>
      <c r="J20" s="772">
        <v>347</v>
      </c>
      <c r="K20" s="772"/>
      <c r="L20" s="772"/>
      <c r="M20" s="772"/>
      <c r="N20" s="771">
        <v>229</v>
      </c>
      <c r="O20" s="772"/>
      <c r="P20" s="772"/>
      <c r="Q20" s="773"/>
      <c r="R20" s="772">
        <v>97</v>
      </c>
      <c r="S20" s="772"/>
      <c r="T20" s="772"/>
      <c r="U20" s="774"/>
      <c r="V20" s="816">
        <v>1328</v>
      </c>
      <c r="W20" s="816"/>
      <c r="X20" s="816"/>
      <c r="Y20" s="817"/>
    </row>
    <row r="21" spans="1:41" ht="18" customHeight="1" x14ac:dyDescent="0.2">
      <c r="A21" s="58" t="s">
        <v>429</v>
      </c>
      <c r="B21" s="59"/>
      <c r="C21" s="59"/>
      <c r="D21" s="59"/>
      <c r="E21" s="59"/>
      <c r="F21" s="59"/>
      <c r="G21" s="59"/>
      <c r="H21" s="59"/>
      <c r="I21" s="59"/>
      <c r="J21" s="59"/>
      <c r="K21" s="59"/>
      <c r="L21" s="59"/>
      <c r="M21" s="54"/>
      <c r="N21" s="59"/>
      <c r="O21" s="59"/>
      <c r="P21" s="59"/>
      <c r="Q21" s="59"/>
      <c r="R21" s="54"/>
      <c r="S21" s="54"/>
      <c r="T21" s="54"/>
      <c r="U21" s="54"/>
      <c r="V21" s="54"/>
      <c r="W21" s="54"/>
      <c r="X21" s="54"/>
      <c r="Y21" s="54"/>
      <c r="Z21" s="54"/>
      <c r="AA21" s="54"/>
      <c r="AB21" s="54"/>
      <c r="AC21" s="54"/>
      <c r="AD21" s="54"/>
      <c r="AE21" s="54"/>
      <c r="AF21" s="54"/>
      <c r="AG21" s="54"/>
      <c r="AH21" s="54"/>
      <c r="AI21" s="54"/>
      <c r="AJ21" s="54"/>
      <c r="AK21" s="54"/>
    </row>
    <row r="22" spans="1:41" ht="18" customHeight="1" x14ac:dyDescent="0.2">
      <c r="A22" s="60"/>
      <c r="B22" s="60"/>
      <c r="C22" s="60"/>
      <c r="D22" s="60"/>
      <c r="E22" s="60"/>
      <c r="F22" s="60"/>
      <c r="G22" s="60"/>
      <c r="H22" s="60"/>
      <c r="I22" s="60"/>
      <c r="J22" s="60"/>
      <c r="K22" s="60"/>
      <c r="L22" s="60"/>
      <c r="M22" s="45"/>
      <c r="N22" s="60"/>
      <c r="O22" s="60"/>
      <c r="P22" s="60"/>
      <c r="Q22" s="60"/>
      <c r="R22" s="45"/>
      <c r="S22" s="45"/>
      <c r="T22" s="45"/>
      <c r="U22" s="45"/>
      <c r="V22" s="45"/>
      <c r="W22" s="45"/>
      <c r="X22" s="45"/>
      <c r="Y22" s="45"/>
      <c r="Z22" s="45"/>
      <c r="AA22" s="45"/>
      <c r="AB22" s="45"/>
      <c r="AC22" s="45"/>
      <c r="AD22" s="45"/>
      <c r="AE22" s="45"/>
      <c r="AF22" s="45"/>
      <c r="AG22" s="45"/>
      <c r="AH22" s="45"/>
      <c r="AI22" s="46"/>
      <c r="AJ22" s="46"/>
      <c r="AK22" s="46"/>
    </row>
    <row r="23" spans="1:41" ht="18" customHeight="1" x14ac:dyDescent="0.2">
      <c r="A23" s="60"/>
      <c r="B23" s="60"/>
      <c r="C23" s="60"/>
      <c r="D23" s="60"/>
      <c r="E23" s="60"/>
      <c r="F23" s="60"/>
      <c r="G23" s="60"/>
      <c r="H23" s="60"/>
      <c r="I23" s="60"/>
      <c r="J23" s="60"/>
      <c r="K23" s="60"/>
      <c r="L23" s="60"/>
      <c r="M23" s="45"/>
      <c r="N23" s="60"/>
      <c r="O23" s="60"/>
      <c r="P23" s="60"/>
      <c r="Q23" s="60"/>
      <c r="R23" s="45"/>
      <c r="S23" s="45"/>
      <c r="T23" s="45"/>
      <c r="U23" s="45"/>
      <c r="V23" s="45"/>
      <c r="W23" s="45"/>
      <c r="X23" s="45"/>
      <c r="Y23" s="45"/>
      <c r="Z23" s="45"/>
      <c r="AA23" s="45"/>
      <c r="AB23" s="45"/>
      <c r="AC23" s="45"/>
      <c r="AD23" s="45"/>
      <c r="AE23" s="45"/>
      <c r="AF23" s="45"/>
      <c r="AG23" s="45"/>
      <c r="AH23" s="45"/>
      <c r="AI23" s="46"/>
      <c r="AJ23" s="46"/>
      <c r="AK23" s="46"/>
    </row>
    <row r="24" spans="1:41" ht="18" customHeight="1" x14ac:dyDescent="0.2">
      <c r="A24" s="47"/>
      <c r="B24" s="47"/>
      <c r="C24" s="47"/>
      <c r="D24" s="47"/>
      <c r="E24" s="46"/>
      <c r="F24" s="46"/>
      <c r="G24" s="45"/>
      <c r="H24" s="45"/>
      <c r="I24" s="45"/>
      <c r="J24" s="45"/>
      <c r="K24" s="45"/>
      <c r="L24" s="45"/>
      <c r="M24" s="45"/>
      <c r="N24" s="46"/>
      <c r="O24" s="45"/>
      <c r="P24" s="45"/>
      <c r="Q24" s="45"/>
      <c r="R24" s="45"/>
      <c r="S24" s="45"/>
      <c r="T24" s="45"/>
      <c r="U24" s="45"/>
      <c r="V24" s="45"/>
      <c r="W24" s="45"/>
      <c r="X24" s="45"/>
      <c r="Y24" s="45"/>
      <c r="Z24" s="45"/>
      <c r="AA24" s="45"/>
      <c r="AB24" s="45"/>
      <c r="AC24" s="45"/>
      <c r="AD24" s="45"/>
      <c r="AE24" s="45"/>
      <c r="AF24" s="45"/>
      <c r="AG24" s="45"/>
      <c r="AH24" s="45"/>
      <c r="AI24" s="45"/>
      <c r="AJ24" s="45"/>
      <c r="AK24" s="45"/>
    </row>
    <row r="25" spans="1:41" ht="21" customHeight="1" x14ac:dyDescent="0.2">
      <c r="A25" s="49" t="s">
        <v>496</v>
      </c>
      <c r="B25" s="61"/>
      <c r="C25" s="50"/>
      <c r="D25" s="50"/>
      <c r="E25" s="50"/>
      <c r="F25" s="50"/>
      <c r="G25" s="50"/>
      <c r="H25" s="50"/>
      <c r="I25" s="50"/>
      <c r="J25" s="50"/>
      <c r="K25" s="50"/>
      <c r="L25" s="50"/>
      <c r="M25" s="50"/>
      <c r="N25" s="50"/>
      <c r="O25" s="50"/>
      <c r="P25" s="50"/>
      <c r="Q25" s="50"/>
      <c r="R25" s="50"/>
      <c r="S25" s="50"/>
      <c r="T25" s="45"/>
      <c r="U25" s="45"/>
      <c r="V25" s="45"/>
      <c r="W25" s="45"/>
      <c r="X25" s="45"/>
      <c r="Y25" s="45"/>
      <c r="Z25" s="45"/>
      <c r="AA25" s="45"/>
      <c r="AB25" s="45"/>
      <c r="AC25" s="45"/>
      <c r="AD25" s="45"/>
      <c r="AE25" s="45"/>
      <c r="AF25" s="45"/>
      <c r="AG25" s="45"/>
      <c r="AH25" s="45"/>
      <c r="AI25" s="45"/>
      <c r="AJ25" s="45"/>
      <c r="AK25" s="45"/>
    </row>
    <row r="26" spans="1:41" ht="14.25" customHeight="1" thickBot="1" x14ac:dyDescent="0.25">
      <c r="A26" s="62"/>
      <c r="B26" s="51"/>
      <c r="C26" s="51"/>
      <c r="D26" s="52"/>
      <c r="E26" s="52"/>
      <c r="F26" s="53"/>
      <c r="G26" s="53"/>
      <c r="H26" s="53"/>
      <c r="I26" s="53"/>
      <c r="J26" s="53"/>
      <c r="K26" s="53"/>
      <c r="L26" s="53"/>
      <c r="M26" s="53"/>
      <c r="N26" s="53"/>
      <c r="O26" s="53"/>
      <c r="P26" s="53"/>
      <c r="Q26" s="53"/>
      <c r="R26" s="4"/>
      <c r="S26" s="4"/>
      <c r="T26" s="54"/>
      <c r="U26" s="54"/>
      <c r="V26" s="54"/>
      <c r="W26" s="54"/>
      <c r="X26" s="54"/>
      <c r="Y26" s="54"/>
      <c r="Z26" s="734" t="s">
        <v>404</v>
      </c>
      <c r="AA26" s="734"/>
      <c r="AB26" s="734"/>
      <c r="AC26" s="734"/>
      <c r="AD26" s="734"/>
      <c r="AE26" s="734"/>
      <c r="AF26" s="54"/>
      <c r="AG26" s="54"/>
      <c r="AH26" s="304"/>
      <c r="AI26" s="304"/>
      <c r="AJ26" s="304"/>
      <c r="AK26" s="304"/>
    </row>
    <row r="27" spans="1:41" ht="24" customHeight="1" x14ac:dyDescent="0.2">
      <c r="A27" s="775" t="s">
        <v>442</v>
      </c>
      <c r="B27" s="775"/>
      <c r="C27" s="775"/>
      <c r="D27" s="776"/>
      <c r="E27" s="781" t="s">
        <v>5</v>
      </c>
      <c r="F27" s="782"/>
      <c r="G27" s="782"/>
      <c r="H27" s="737" t="s">
        <v>86</v>
      </c>
      <c r="I27" s="787"/>
      <c r="J27" s="737" t="s">
        <v>87</v>
      </c>
      <c r="K27" s="737"/>
      <c r="L27" s="737" t="s">
        <v>88</v>
      </c>
      <c r="M27" s="737"/>
      <c r="N27" s="738" t="s">
        <v>377</v>
      </c>
      <c r="O27" s="790"/>
      <c r="P27" s="738" t="s">
        <v>378</v>
      </c>
      <c r="Q27" s="790"/>
      <c r="R27" s="738" t="s">
        <v>379</v>
      </c>
      <c r="S27" s="790"/>
      <c r="T27" s="793" t="s">
        <v>380</v>
      </c>
      <c r="U27" s="794"/>
      <c r="V27" s="793" t="s">
        <v>89</v>
      </c>
      <c r="W27" s="794"/>
      <c r="X27" s="793" t="s">
        <v>482</v>
      </c>
      <c r="Y27" s="794"/>
      <c r="Z27" s="738" t="s">
        <v>382</v>
      </c>
      <c r="AA27" s="790"/>
      <c r="AB27" s="738" t="s">
        <v>381</v>
      </c>
      <c r="AC27" s="790"/>
      <c r="AD27" s="737" t="s">
        <v>383</v>
      </c>
      <c r="AE27" s="738"/>
      <c r="AF27" s="326"/>
      <c r="AG27" s="326"/>
    </row>
    <row r="28" spans="1:41" ht="24" customHeight="1" x14ac:dyDescent="0.2">
      <c r="A28" s="777"/>
      <c r="B28" s="777"/>
      <c r="C28" s="777"/>
      <c r="D28" s="778"/>
      <c r="E28" s="783"/>
      <c r="F28" s="784"/>
      <c r="G28" s="784"/>
      <c r="H28" s="788"/>
      <c r="I28" s="788"/>
      <c r="J28" s="739"/>
      <c r="K28" s="739"/>
      <c r="L28" s="739"/>
      <c r="M28" s="739"/>
      <c r="N28" s="740"/>
      <c r="O28" s="791"/>
      <c r="P28" s="740"/>
      <c r="Q28" s="791"/>
      <c r="R28" s="740"/>
      <c r="S28" s="791"/>
      <c r="T28" s="795"/>
      <c r="U28" s="796"/>
      <c r="V28" s="795"/>
      <c r="W28" s="796"/>
      <c r="X28" s="795"/>
      <c r="Y28" s="796"/>
      <c r="Z28" s="740"/>
      <c r="AA28" s="791"/>
      <c r="AB28" s="740"/>
      <c r="AC28" s="791"/>
      <c r="AD28" s="739"/>
      <c r="AE28" s="740"/>
      <c r="AF28" s="326"/>
      <c r="AG28" s="326"/>
    </row>
    <row r="29" spans="1:41" ht="24" customHeight="1" thickBot="1" x14ac:dyDescent="0.25">
      <c r="A29" s="779"/>
      <c r="B29" s="779"/>
      <c r="C29" s="779"/>
      <c r="D29" s="780"/>
      <c r="E29" s="785"/>
      <c r="F29" s="786"/>
      <c r="G29" s="786"/>
      <c r="H29" s="789"/>
      <c r="I29" s="789"/>
      <c r="J29" s="741"/>
      <c r="K29" s="741"/>
      <c r="L29" s="741"/>
      <c r="M29" s="741"/>
      <c r="N29" s="742"/>
      <c r="O29" s="792"/>
      <c r="P29" s="742"/>
      <c r="Q29" s="792"/>
      <c r="R29" s="742"/>
      <c r="S29" s="792"/>
      <c r="T29" s="797"/>
      <c r="U29" s="798"/>
      <c r="V29" s="797"/>
      <c r="W29" s="798"/>
      <c r="X29" s="797"/>
      <c r="Y29" s="798"/>
      <c r="Z29" s="742"/>
      <c r="AA29" s="792"/>
      <c r="AB29" s="742"/>
      <c r="AC29" s="792"/>
      <c r="AD29" s="741"/>
      <c r="AE29" s="742"/>
      <c r="AF29" s="326"/>
      <c r="AG29" s="326"/>
      <c r="AH29" s="63"/>
    </row>
    <row r="30" spans="1:41" ht="30" customHeight="1" x14ac:dyDescent="0.2">
      <c r="A30" s="743" t="s">
        <v>6</v>
      </c>
      <c r="B30" s="743"/>
      <c r="C30" s="743"/>
      <c r="D30" s="731"/>
      <c r="E30" s="744" t="s">
        <v>497</v>
      </c>
      <c r="F30" s="745"/>
      <c r="G30" s="745"/>
      <c r="H30" s="746" t="s">
        <v>497</v>
      </c>
      <c r="I30" s="747"/>
      <c r="J30" s="746" t="s">
        <v>334</v>
      </c>
      <c r="K30" s="747"/>
      <c r="L30" s="746" t="s">
        <v>334</v>
      </c>
      <c r="M30" s="747"/>
      <c r="N30" s="746" t="s">
        <v>334</v>
      </c>
      <c r="O30" s="747"/>
      <c r="P30" s="746" t="s">
        <v>334</v>
      </c>
      <c r="Q30" s="747"/>
      <c r="R30" s="746" t="s">
        <v>334</v>
      </c>
      <c r="S30" s="747"/>
      <c r="T30" s="746" t="s">
        <v>334</v>
      </c>
      <c r="U30" s="747"/>
      <c r="V30" s="746" t="s">
        <v>334</v>
      </c>
      <c r="W30" s="747"/>
      <c r="X30" s="746" t="s">
        <v>334</v>
      </c>
      <c r="Y30" s="747"/>
      <c r="Z30" s="746" t="s">
        <v>334</v>
      </c>
      <c r="AA30" s="747"/>
      <c r="AB30" s="746" t="s">
        <v>334</v>
      </c>
      <c r="AC30" s="747"/>
      <c r="AD30" s="746" t="s">
        <v>334</v>
      </c>
      <c r="AE30" s="815"/>
      <c r="AF30" s="327"/>
      <c r="AG30" s="327"/>
      <c r="AO30" s="48"/>
    </row>
    <row r="31" spans="1:41" ht="30" customHeight="1" x14ac:dyDescent="0.2">
      <c r="A31" s="731" t="s">
        <v>7</v>
      </c>
      <c r="B31" s="731"/>
      <c r="C31" s="731"/>
      <c r="D31" s="731"/>
      <c r="E31" s="744">
        <f>SUM(H31:AE31)</f>
        <v>2902</v>
      </c>
      <c r="F31" s="745"/>
      <c r="G31" s="745"/>
      <c r="H31" s="765">
        <v>513</v>
      </c>
      <c r="I31" s="765"/>
      <c r="J31" s="765">
        <v>1125</v>
      </c>
      <c r="K31" s="765"/>
      <c r="L31" s="765">
        <v>402</v>
      </c>
      <c r="M31" s="765"/>
      <c r="N31" s="735">
        <v>453</v>
      </c>
      <c r="O31" s="736"/>
      <c r="P31" s="735">
        <v>157</v>
      </c>
      <c r="Q31" s="736"/>
      <c r="R31" s="735">
        <v>143</v>
      </c>
      <c r="S31" s="736"/>
      <c r="T31" s="735">
        <v>80</v>
      </c>
      <c r="U31" s="736"/>
      <c r="V31" s="735">
        <v>10</v>
      </c>
      <c r="W31" s="736"/>
      <c r="X31" s="735">
        <v>9</v>
      </c>
      <c r="Y31" s="736"/>
      <c r="Z31" s="735">
        <v>9</v>
      </c>
      <c r="AA31" s="736"/>
      <c r="AB31" s="735">
        <v>1</v>
      </c>
      <c r="AC31" s="736"/>
      <c r="AD31" s="765" t="s">
        <v>372</v>
      </c>
      <c r="AE31" s="735"/>
      <c r="AF31" s="327"/>
      <c r="AG31" s="327"/>
      <c r="AH31" s="48"/>
      <c r="AI31" s="48"/>
      <c r="AO31" s="48"/>
    </row>
    <row r="32" spans="1:41" ht="30" customHeight="1" x14ac:dyDescent="0.2">
      <c r="A32" s="743" t="s">
        <v>8</v>
      </c>
      <c r="B32" s="743"/>
      <c r="C32" s="743"/>
      <c r="D32" s="731"/>
      <c r="E32" s="744">
        <f>SUM(H32:AE32)</f>
        <v>2537</v>
      </c>
      <c r="F32" s="745"/>
      <c r="G32" s="745"/>
      <c r="H32" s="765">
        <v>452</v>
      </c>
      <c r="I32" s="765"/>
      <c r="J32" s="765">
        <v>1029</v>
      </c>
      <c r="K32" s="765"/>
      <c r="L32" s="765">
        <v>281</v>
      </c>
      <c r="M32" s="765"/>
      <c r="N32" s="735">
        <v>356</v>
      </c>
      <c r="O32" s="736"/>
      <c r="P32" s="735">
        <v>141</v>
      </c>
      <c r="Q32" s="736"/>
      <c r="R32" s="735">
        <v>144</v>
      </c>
      <c r="S32" s="736"/>
      <c r="T32" s="735">
        <v>96</v>
      </c>
      <c r="U32" s="736"/>
      <c r="V32" s="735">
        <v>16</v>
      </c>
      <c r="W32" s="736"/>
      <c r="X32" s="735">
        <v>10</v>
      </c>
      <c r="Y32" s="736"/>
      <c r="Z32" s="735">
        <v>11</v>
      </c>
      <c r="AA32" s="736"/>
      <c r="AB32" s="735">
        <v>1</v>
      </c>
      <c r="AC32" s="736"/>
      <c r="AD32" s="765" t="s">
        <v>372</v>
      </c>
      <c r="AE32" s="735"/>
      <c r="AF32" s="327"/>
      <c r="AG32" s="327"/>
      <c r="AH32" s="48"/>
      <c r="AI32" s="48"/>
    </row>
    <row r="33" spans="1:39" ht="30" customHeight="1" thickBot="1" x14ac:dyDescent="0.25">
      <c r="A33" s="766" t="s">
        <v>369</v>
      </c>
      <c r="B33" s="766"/>
      <c r="C33" s="766"/>
      <c r="D33" s="767"/>
      <c r="E33" s="768">
        <f>SUM(H33:AG33)</f>
        <v>2013</v>
      </c>
      <c r="F33" s="769"/>
      <c r="G33" s="770"/>
      <c r="H33" s="762">
        <v>343</v>
      </c>
      <c r="I33" s="762"/>
      <c r="J33" s="762">
        <v>695</v>
      </c>
      <c r="K33" s="762"/>
      <c r="L33" s="762">
        <v>259</v>
      </c>
      <c r="M33" s="762"/>
      <c r="N33" s="760">
        <v>277</v>
      </c>
      <c r="O33" s="761"/>
      <c r="P33" s="760">
        <v>134</v>
      </c>
      <c r="Q33" s="761"/>
      <c r="R33" s="760">
        <v>146</v>
      </c>
      <c r="S33" s="761"/>
      <c r="T33" s="760">
        <v>117</v>
      </c>
      <c r="U33" s="761"/>
      <c r="V33" s="760">
        <v>18</v>
      </c>
      <c r="W33" s="761"/>
      <c r="X33" s="760">
        <v>13</v>
      </c>
      <c r="Y33" s="761"/>
      <c r="Z33" s="760">
        <v>10</v>
      </c>
      <c r="AA33" s="761"/>
      <c r="AB33" s="760">
        <v>1</v>
      </c>
      <c r="AC33" s="761"/>
      <c r="AD33" s="762" t="s">
        <v>372</v>
      </c>
      <c r="AE33" s="760"/>
      <c r="AF33" s="327"/>
      <c r="AG33" s="327"/>
      <c r="AH33" s="48"/>
      <c r="AI33" s="48"/>
    </row>
    <row r="34" spans="1:39" ht="18" customHeight="1" x14ac:dyDescent="0.2">
      <c r="A34" s="341" t="s">
        <v>440</v>
      </c>
      <c r="B34" s="64"/>
      <c r="C34" s="59"/>
      <c r="D34" s="59"/>
      <c r="E34" s="59"/>
      <c r="F34" s="59"/>
      <c r="G34" s="59"/>
      <c r="H34" s="59"/>
      <c r="I34" s="59"/>
      <c r="J34" s="59"/>
      <c r="K34" s="59"/>
      <c r="L34" s="59"/>
      <c r="M34" s="59"/>
      <c r="N34" s="59"/>
      <c r="O34" s="59"/>
      <c r="P34" s="59"/>
      <c r="Q34" s="59"/>
      <c r="R34" s="59"/>
      <c r="S34" s="53"/>
      <c r="T34" s="65"/>
      <c r="U34" s="65"/>
      <c r="V34" s="65"/>
      <c r="W34" s="65"/>
      <c r="X34" s="65"/>
      <c r="Y34" s="65"/>
      <c r="Z34" s="65"/>
      <c r="AA34" s="65"/>
      <c r="AB34" s="65"/>
      <c r="AC34" s="65"/>
      <c r="AD34" s="65"/>
      <c r="AE34" s="65"/>
      <c r="AF34" s="65"/>
      <c r="AG34" s="65"/>
      <c r="AH34" s="65"/>
      <c r="AI34" s="65"/>
      <c r="AJ34" s="65"/>
      <c r="AK34" s="65"/>
      <c r="AL34" s="48"/>
      <c r="AM34" s="48"/>
    </row>
    <row r="35" spans="1:39" ht="23.25" customHeight="1" x14ac:dyDescent="0.2">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48"/>
      <c r="AL35" s="48"/>
      <c r="AM35" s="48"/>
    </row>
    <row r="36" spans="1:39" ht="30" customHeight="1" x14ac:dyDescent="0.2">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48"/>
      <c r="AL36" s="48"/>
      <c r="AM36" s="48"/>
    </row>
    <row r="37" spans="1:39" ht="15.9" customHeight="1" x14ac:dyDescent="0.2">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48"/>
    </row>
    <row r="38" spans="1:39" ht="15.9" customHeight="1" x14ac:dyDescent="0.2">
      <c r="A38" s="33"/>
      <c r="B38" s="33"/>
      <c r="C38" s="33"/>
      <c r="D38" s="33"/>
      <c r="E38" s="34"/>
      <c r="F38" s="34"/>
      <c r="G38" s="48"/>
      <c r="H38" s="48"/>
      <c r="I38" s="48"/>
      <c r="J38" s="48"/>
      <c r="K38" s="48"/>
      <c r="L38" s="48"/>
      <c r="M38" s="48"/>
      <c r="N38" s="34"/>
      <c r="O38" s="48"/>
      <c r="P38" s="48"/>
      <c r="Q38" s="48"/>
      <c r="R38" s="48"/>
      <c r="S38" s="48"/>
      <c r="T38" s="48"/>
      <c r="U38" s="48"/>
      <c r="V38" s="48"/>
      <c r="W38" s="48"/>
      <c r="X38" s="48"/>
      <c r="Y38" s="48"/>
      <c r="Z38" s="48"/>
      <c r="AA38" s="48"/>
      <c r="AB38" s="48"/>
      <c r="AC38" s="48"/>
      <c r="AD38" s="48"/>
      <c r="AE38" s="48"/>
      <c r="AF38" s="48"/>
      <c r="AG38" s="48"/>
      <c r="AH38" s="48"/>
      <c r="AI38" s="48"/>
      <c r="AJ38" s="48"/>
      <c r="AK38" s="48"/>
    </row>
    <row r="39" spans="1:39" ht="15.9" customHeight="1" x14ac:dyDescent="0.2">
      <c r="A39" s="35"/>
      <c r="B39" s="33"/>
      <c r="C39" s="33"/>
      <c r="D39" s="33"/>
      <c r="E39" s="34"/>
      <c r="F39" s="34"/>
      <c r="G39" s="48"/>
      <c r="H39" s="48"/>
      <c r="I39" s="48"/>
      <c r="J39" s="48"/>
      <c r="K39" s="48"/>
      <c r="L39" s="48"/>
      <c r="M39" s="48"/>
      <c r="N39" s="34"/>
      <c r="O39" s="48"/>
      <c r="P39" s="48"/>
      <c r="Q39" s="48"/>
      <c r="R39" s="48"/>
      <c r="S39" s="48"/>
      <c r="T39" s="48"/>
      <c r="U39" s="48"/>
      <c r="V39" s="48"/>
      <c r="W39" s="48"/>
      <c r="X39" s="48"/>
      <c r="Y39" s="48"/>
      <c r="Z39" s="48"/>
      <c r="AA39" s="48"/>
      <c r="AB39" s="48"/>
      <c r="AC39" s="48"/>
      <c r="AD39" s="48"/>
      <c r="AE39" s="48"/>
      <c r="AF39" s="48"/>
      <c r="AG39" s="48"/>
      <c r="AH39" s="48"/>
      <c r="AI39" s="48"/>
      <c r="AJ39" s="48"/>
      <c r="AK39" s="48"/>
    </row>
    <row r="40" spans="1:39" ht="15.9" customHeight="1" x14ac:dyDescent="0.2">
      <c r="A40" s="35"/>
      <c r="B40" s="33"/>
      <c r="C40" s="33"/>
      <c r="D40" s="33"/>
      <c r="E40" s="34"/>
      <c r="F40" s="34"/>
      <c r="G40" s="48"/>
      <c r="H40" s="48"/>
      <c r="I40" s="48"/>
      <c r="J40" s="48"/>
      <c r="K40" s="48"/>
      <c r="L40" s="48"/>
      <c r="M40" s="48"/>
      <c r="N40" s="34"/>
      <c r="O40" s="48"/>
      <c r="P40" s="48"/>
      <c r="Q40" s="48"/>
      <c r="R40" s="48"/>
      <c r="S40" s="48"/>
      <c r="T40" s="48"/>
      <c r="U40" s="48"/>
      <c r="V40" s="48"/>
      <c r="W40" s="48"/>
      <c r="X40" s="48"/>
      <c r="Y40" s="48"/>
      <c r="Z40" s="48"/>
      <c r="AA40" s="48"/>
      <c r="AB40" s="48"/>
      <c r="AC40" s="48"/>
      <c r="AD40" s="48"/>
      <c r="AE40" s="48"/>
      <c r="AF40" s="48"/>
      <c r="AG40" s="48"/>
      <c r="AH40" s="48"/>
      <c r="AI40" s="48"/>
      <c r="AJ40" s="48"/>
      <c r="AK40" s="48"/>
    </row>
    <row r="41" spans="1:39" ht="15.9" customHeight="1" x14ac:dyDescent="0.2">
      <c r="A41" s="33"/>
      <c r="B41" s="33"/>
      <c r="C41" s="33"/>
      <c r="D41" s="33"/>
      <c r="E41" s="34"/>
      <c r="F41" s="34"/>
      <c r="G41" s="48"/>
      <c r="H41" s="48"/>
      <c r="I41" s="48"/>
      <c r="J41" s="48"/>
      <c r="K41" s="48"/>
      <c r="L41" s="48"/>
      <c r="M41" s="48"/>
      <c r="N41" s="34"/>
      <c r="O41" s="48"/>
      <c r="P41" s="48"/>
      <c r="Q41" s="48"/>
      <c r="R41" s="48"/>
      <c r="S41" s="48"/>
      <c r="T41" s="48"/>
      <c r="U41" s="48"/>
      <c r="V41" s="48"/>
      <c r="W41" s="48"/>
      <c r="X41" s="48"/>
      <c r="Y41" s="48"/>
      <c r="Z41" s="48"/>
      <c r="AA41" s="48"/>
      <c r="AB41" s="48"/>
      <c r="AC41" s="48"/>
      <c r="AD41" s="48"/>
      <c r="AE41" s="48"/>
      <c r="AF41" s="48"/>
      <c r="AG41" s="48"/>
      <c r="AH41" s="48"/>
      <c r="AI41" s="48"/>
      <c r="AJ41" s="48"/>
      <c r="AK41" s="48"/>
    </row>
    <row r="42" spans="1:39" ht="15.9" customHeight="1" x14ac:dyDescent="0.2">
      <c r="A42" s="66"/>
      <c r="B42" s="35"/>
      <c r="C42" s="35"/>
      <c r="D42" s="35"/>
      <c r="E42" s="35"/>
      <c r="F42" s="34"/>
      <c r="G42" s="48"/>
      <c r="H42" s="48"/>
      <c r="I42" s="48"/>
      <c r="J42" s="48"/>
      <c r="K42" s="48"/>
      <c r="L42" s="48"/>
      <c r="M42" s="48"/>
      <c r="N42" s="34"/>
      <c r="O42" s="48"/>
      <c r="P42" s="48"/>
      <c r="Q42" s="48"/>
      <c r="R42" s="48"/>
      <c r="S42" s="48"/>
      <c r="T42" s="48"/>
      <c r="U42" s="48"/>
      <c r="V42" s="48"/>
      <c r="W42" s="48"/>
      <c r="X42" s="48"/>
      <c r="Y42" s="48"/>
      <c r="Z42" s="48"/>
      <c r="AA42" s="48"/>
      <c r="AB42" s="48"/>
      <c r="AC42" s="48"/>
      <c r="AD42" s="48"/>
      <c r="AE42" s="48"/>
      <c r="AF42" s="48"/>
      <c r="AG42" s="48"/>
      <c r="AH42" s="48"/>
      <c r="AI42" s="48"/>
      <c r="AJ42" s="48"/>
      <c r="AK42" s="48"/>
    </row>
    <row r="43" spans="1:39" ht="15.9" customHeight="1" x14ac:dyDescent="0.2">
      <c r="A43" s="37"/>
      <c r="B43" s="37"/>
      <c r="C43" s="37"/>
      <c r="D43" s="37"/>
      <c r="E43" s="48"/>
      <c r="F43" s="48"/>
      <c r="G43" s="48"/>
      <c r="H43" s="48"/>
      <c r="I43" s="48"/>
      <c r="J43" s="48"/>
      <c r="K43" s="48"/>
      <c r="L43" s="48"/>
      <c r="M43" s="48"/>
      <c r="N43" s="48"/>
      <c r="O43" s="48"/>
      <c r="P43" s="48"/>
      <c r="Q43" s="48"/>
      <c r="R43" s="48"/>
      <c r="S43" s="48"/>
      <c r="T43" s="48"/>
      <c r="U43" s="48"/>
      <c r="V43" s="48"/>
      <c r="W43" s="48"/>
      <c r="X43" s="48"/>
      <c r="Y43" s="48"/>
      <c r="Z43" s="48"/>
      <c r="AA43" s="48"/>
      <c r="AB43" s="48"/>
      <c r="AC43" s="37"/>
      <c r="AD43" s="37"/>
      <c r="AE43" s="37"/>
      <c r="AF43" s="37"/>
      <c r="AG43" s="37"/>
      <c r="AH43" s="37"/>
      <c r="AI43" s="37"/>
      <c r="AJ43" s="37"/>
      <c r="AK43" s="37"/>
    </row>
    <row r="44" spans="1:39" ht="15.9" customHeight="1" x14ac:dyDescent="0.2">
      <c r="A44" s="38"/>
      <c r="B44" s="38"/>
      <c r="C44" s="38"/>
      <c r="D44" s="38"/>
      <c r="E44" s="37"/>
      <c r="F44" s="37"/>
      <c r="G44" s="38"/>
      <c r="H44" s="38"/>
      <c r="I44" s="38"/>
      <c r="J44" s="38"/>
      <c r="K44" s="37"/>
      <c r="L44" s="37"/>
      <c r="M44" s="37"/>
      <c r="N44" s="37"/>
      <c r="O44" s="38"/>
      <c r="P44" s="38"/>
      <c r="Q44" s="38"/>
      <c r="R44" s="37"/>
      <c r="S44" s="37"/>
      <c r="T44" s="38"/>
      <c r="U44" s="38"/>
      <c r="V44" s="38"/>
      <c r="W44" s="38"/>
      <c r="X44" s="37"/>
      <c r="Y44" s="37"/>
      <c r="Z44" s="37"/>
      <c r="AA44" s="37"/>
      <c r="AB44" s="37"/>
      <c r="AC44" s="38"/>
      <c r="AD44" s="38"/>
      <c r="AE44" s="38"/>
      <c r="AF44" s="38"/>
      <c r="AG44" s="38"/>
      <c r="AH44" s="38"/>
      <c r="AI44" s="38"/>
      <c r="AJ44" s="38"/>
      <c r="AK44" s="38"/>
    </row>
    <row r="45" spans="1:39" ht="15.9" customHeight="1" x14ac:dyDescent="0.2">
      <c r="A45" s="38"/>
      <c r="B45" s="38"/>
      <c r="C45" s="38"/>
      <c r="D45" s="38"/>
      <c r="E45" s="37"/>
      <c r="F45" s="37"/>
      <c r="G45" s="39"/>
      <c r="H45" s="39"/>
      <c r="I45" s="39"/>
      <c r="J45" s="39"/>
      <c r="K45" s="37"/>
      <c r="L45" s="37"/>
      <c r="M45" s="37"/>
      <c r="N45" s="37"/>
      <c r="O45" s="39"/>
      <c r="P45" s="39"/>
      <c r="Q45" s="39"/>
      <c r="R45" s="37"/>
      <c r="S45" s="37"/>
      <c r="T45" s="39"/>
      <c r="U45" s="39"/>
      <c r="V45" s="39"/>
      <c r="W45" s="39"/>
      <c r="X45" s="37"/>
      <c r="Y45" s="37"/>
      <c r="Z45" s="37"/>
      <c r="AA45" s="37"/>
      <c r="AB45" s="37"/>
      <c r="AC45" s="39"/>
      <c r="AD45" s="39"/>
      <c r="AE45" s="39"/>
      <c r="AF45" s="39"/>
      <c r="AG45" s="39"/>
      <c r="AH45" s="39"/>
      <c r="AI45" s="39"/>
      <c r="AJ45" s="39"/>
      <c r="AK45" s="39"/>
    </row>
    <row r="46" spans="1:39" ht="20.25" customHeight="1" x14ac:dyDescent="0.2">
      <c r="A46" s="37"/>
      <c r="B46" s="37"/>
      <c r="C46" s="37"/>
      <c r="D46" s="37"/>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row>
    <row r="47" spans="1:39" ht="20.25" customHeight="1" x14ac:dyDescent="0.2">
      <c r="A47" s="37"/>
      <c r="B47" s="37"/>
      <c r="C47" s="37"/>
      <c r="D47" s="37"/>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row>
    <row r="48" spans="1:39" ht="20.25" customHeight="1" x14ac:dyDescent="0.2">
      <c r="A48" s="37"/>
      <c r="B48" s="37"/>
      <c r="C48" s="37"/>
      <c r="D48" s="37"/>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row>
    <row r="49" spans="1:37" ht="15.9" customHeight="1" x14ac:dyDescent="0.2">
      <c r="A49" s="35"/>
      <c r="B49" s="35"/>
      <c r="C49" s="35"/>
      <c r="D49" s="35"/>
      <c r="E49" s="35"/>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row>
    <row r="50" spans="1:37" ht="13.5" customHeight="1" x14ac:dyDescent="0.2">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row>
    <row r="51" spans="1:37" ht="13.5" customHeight="1" x14ac:dyDescent="0.2"/>
    <row r="52" spans="1:37" ht="13.5" customHeight="1" x14ac:dyDescent="0.2"/>
    <row r="53" spans="1:37" ht="13.5" customHeight="1" x14ac:dyDescent="0.2"/>
    <row r="54" spans="1:37" ht="13.5" customHeight="1" x14ac:dyDescent="0.2"/>
    <row r="55" spans="1:37" ht="13.5" customHeight="1" x14ac:dyDescent="0.2"/>
    <row r="56" spans="1:37" ht="13.5" customHeight="1" x14ac:dyDescent="0.2"/>
    <row r="57" spans="1:37" ht="13.5" customHeight="1" x14ac:dyDescent="0.2"/>
    <row r="58" spans="1:37" ht="13.5" customHeight="1" x14ac:dyDescent="0.2"/>
    <row r="59" spans="1:37" ht="13.5" customHeight="1" x14ac:dyDescent="0.2"/>
    <row r="60" spans="1:37" ht="13.5" customHeight="1" x14ac:dyDescent="0.2"/>
    <row r="61" spans="1:37" ht="13.5" customHeight="1" x14ac:dyDescent="0.2"/>
    <row r="62" spans="1:37" ht="13.5" customHeight="1" x14ac:dyDescent="0.2"/>
    <row r="63" spans="1:37" ht="13.5" customHeight="1" x14ac:dyDescent="0.2"/>
    <row r="64" spans="1:37"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sheetData>
  <mergeCells count="100">
    <mergeCell ref="AE4:AI4"/>
    <mergeCell ref="T30:U30"/>
    <mergeCell ref="V30:W30"/>
    <mergeCell ref="X30:Y30"/>
    <mergeCell ref="Z30:AA30"/>
    <mergeCell ref="Z26:AE26"/>
    <mergeCell ref="AB30:AC30"/>
    <mergeCell ref="AD30:AE30"/>
    <mergeCell ref="V27:W29"/>
    <mergeCell ref="X27:Y29"/>
    <mergeCell ref="Z27:AA29"/>
    <mergeCell ref="AB27:AC29"/>
    <mergeCell ref="V20:Y20"/>
    <mergeCell ref="AE5:AI7"/>
    <mergeCell ref="A15:E19"/>
    <mergeCell ref="F15:I19"/>
    <mergeCell ref="V15:Y19"/>
    <mergeCell ref="J16:M19"/>
    <mergeCell ref="R16:U19"/>
    <mergeCell ref="N15:Q19"/>
    <mergeCell ref="A20:E20"/>
    <mergeCell ref="F20:I20"/>
    <mergeCell ref="J20:M20"/>
    <mergeCell ref="R20:U20"/>
    <mergeCell ref="R30:S30"/>
    <mergeCell ref="A27:D29"/>
    <mergeCell ref="E27:G29"/>
    <mergeCell ref="H27:I29"/>
    <mergeCell ref="J27:K29"/>
    <mergeCell ref="L27:M29"/>
    <mergeCell ref="N27:O29"/>
    <mergeCell ref="R27:S29"/>
    <mergeCell ref="T27:U29"/>
    <mergeCell ref="N20:Q20"/>
    <mergeCell ref="P27:Q29"/>
    <mergeCell ref="N30:O30"/>
    <mergeCell ref="P30:Q30"/>
    <mergeCell ref="E31:G31"/>
    <mergeCell ref="H31:I31"/>
    <mergeCell ref="J31:K31"/>
    <mergeCell ref="L31:M31"/>
    <mergeCell ref="N31:O31"/>
    <mergeCell ref="T32:U32"/>
    <mergeCell ref="V32:W32"/>
    <mergeCell ref="X32:Y32"/>
    <mergeCell ref="AD31:AE31"/>
    <mergeCell ref="A32:D32"/>
    <mergeCell ref="E32:G32"/>
    <mergeCell ref="H32:I32"/>
    <mergeCell ref="J32:K32"/>
    <mergeCell ref="L32:M32"/>
    <mergeCell ref="N32:O32"/>
    <mergeCell ref="P32:Q32"/>
    <mergeCell ref="P31:Q31"/>
    <mergeCell ref="R31:S31"/>
    <mergeCell ref="V31:W31"/>
    <mergeCell ref="X31:Y31"/>
    <mergeCell ref="T31:U31"/>
    <mergeCell ref="A33:D33"/>
    <mergeCell ref="E33:G33"/>
    <mergeCell ref="H33:I33"/>
    <mergeCell ref="J33:K33"/>
    <mergeCell ref="L33:M33"/>
    <mergeCell ref="P33:Q33"/>
    <mergeCell ref="N33:O33"/>
    <mergeCell ref="V33:W33"/>
    <mergeCell ref="AD33:AE33"/>
    <mergeCell ref="F5:Y5"/>
    <mergeCell ref="F6:J7"/>
    <mergeCell ref="Z32:AA32"/>
    <mergeCell ref="AB32:AC32"/>
    <mergeCell ref="R32:S32"/>
    <mergeCell ref="X33:Y33"/>
    <mergeCell ref="Z33:AA33"/>
    <mergeCell ref="AD32:AE32"/>
    <mergeCell ref="Z31:AA31"/>
    <mergeCell ref="R33:S33"/>
    <mergeCell ref="T33:U33"/>
    <mergeCell ref="AB33:AC33"/>
    <mergeCell ref="A5:E7"/>
    <mergeCell ref="Z5:AD7"/>
    <mergeCell ref="K6:O7"/>
    <mergeCell ref="P6:T7"/>
    <mergeCell ref="U6:Y7"/>
    <mergeCell ref="A8:E8"/>
    <mergeCell ref="F8:J8"/>
    <mergeCell ref="K8:O8"/>
    <mergeCell ref="A31:D31"/>
    <mergeCell ref="AE8:AI8"/>
    <mergeCell ref="U14:Y14"/>
    <mergeCell ref="P8:T8"/>
    <mergeCell ref="U8:Y8"/>
    <mergeCell ref="Z8:AD8"/>
    <mergeCell ref="AB31:AC31"/>
    <mergeCell ref="AD27:AE29"/>
    <mergeCell ref="A30:D30"/>
    <mergeCell ref="E30:G30"/>
    <mergeCell ref="H30:I30"/>
    <mergeCell ref="J30:K30"/>
    <mergeCell ref="L30:M30"/>
  </mergeCells>
  <phoneticPr fontId="17"/>
  <pageMargins left="0.70866141732283472" right="0.15748031496062992" top="0.74803149606299213" bottom="0.59055118110236227" header="0.51181102362204722" footer="0.31496062992125984"/>
  <pageSetup paperSize="9" scale="95" orientation="portrait" r:id="rId1"/>
  <headerFooter scaleWithDoc="0" alignWithMargins="0">
    <oddFooter>&amp;C33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62"/>
  <sheetViews>
    <sheetView view="pageBreakPreview" zoomScaleNormal="120" zoomScaleSheetLayoutView="100" workbookViewId="0"/>
  </sheetViews>
  <sheetFormatPr defaultColWidth="2.1796875" defaultRowHeight="13" x14ac:dyDescent="0.2"/>
  <cols>
    <col min="1" max="41" width="2.08984375" style="1" customWidth="1"/>
    <col min="42" max="16384" width="2.1796875" style="1"/>
  </cols>
  <sheetData>
    <row r="1" spans="1:42" ht="18" customHeight="1" x14ac:dyDescent="0.2">
      <c r="A1" s="340"/>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row>
    <row r="2" spans="1:42" ht="18" customHeight="1" x14ac:dyDescent="0.2">
      <c r="A2" s="67"/>
      <c r="B2" s="67"/>
      <c r="C2" s="68"/>
      <c r="D2" s="68"/>
      <c r="E2" s="68"/>
      <c r="F2" s="68"/>
      <c r="G2" s="68"/>
      <c r="H2" s="68"/>
      <c r="I2" s="68"/>
      <c r="J2" s="68"/>
      <c r="K2" s="68"/>
      <c r="L2" s="68"/>
      <c r="M2" s="68"/>
      <c r="N2" s="68"/>
      <c r="O2" s="68"/>
      <c r="P2" s="68"/>
      <c r="Q2" s="68"/>
      <c r="R2" s="69"/>
      <c r="S2" s="69"/>
      <c r="T2" s="69"/>
      <c r="U2" s="69"/>
      <c r="V2" s="69"/>
      <c r="W2" s="69"/>
      <c r="X2" s="69"/>
      <c r="Y2" s="69"/>
      <c r="Z2" s="69"/>
      <c r="AA2" s="69"/>
      <c r="AB2" s="69"/>
      <c r="AC2" s="69"/>
      <c r="AD2" s="69"/>
      <c r="AE2" s="69"/>
      <c r="AF2" s="69"/>
      <c r="AG2" s="69"/>
    </row>
    <row r="3" spans="1:42" ht="21" customHeight="1" x14ac:dyDescent="0.2">
      <c r="A3" s="49" t="s">
        <v>441</v>
      </c>
      <c r="B3" s="61"/>
      <c r="C3" s="50"/>
      <c r="D3" s="50"/>
      <c r="E3" s="50"/>
      <c r="F3" s="50"/>
      <c r="G3" s="50"/>
      <c r="H3" s="50"/>
      <c r="I3" s="50"/>
      <c r="J3" s="50"/>
      <c r="K3" s="50"/>
      <c r="L3" s="50"/>
      <c r="M3" s="50"/>
      <c r="N3" s="50"/>
      <c r="O3" s="50"/>
      <c r="P3" s="50"/>
      <c r="Q3" s="50"/>
      <c r="R3" s="2"/>
      <c r="S3" s="2"/>
      <c r="T3" s="2"/>
      <c r="U3" s="2"/>
      <c r="V3" s="2"/>
      <c r="W3" s="2"/>
      <c r="X3" s="2"/>
      <c r="Y3" s="2"/>
      <c r="Z3" s="70"/>
      <c r="AA3" s="70"/>
      <c r="AB3" s="70"/>
      <c r="AC3" s="38"/>
      <c r="AD3" s="38"/>
      <c r="AE3" s="38"/>
      <c r="AF3" s="38"/>
      <c r="AG3" s="38"/>
    </row>
    <row r="4" spans="1:42" ht="13.5" thickBot="1" x14ac:dyDescent="0.25">
      <c r="A4" s="71"/>
      <c r="B4" s="72"/>
      <c r="C4" s="72"/>
      <c r="D4" s="73"/>
      <c r="E4" s="74"/>
      <c r="F4" s="74"/>
      <c r="G4" s="74"/>
      <c r="H4" s="74"/>
      <c r="I4" s="74"/>
      <c r="J4" s="74"/>
      <c r="K4" s="74"/>
      <c r="L4" s="74"/>
      <c r="M4" s="74"/>
      <c r="N4" s="74"/>
      <c r="O4" s="74"/>
      <c r="R4" s="37"/>
      <c r="S4" s="37"/>
      <c r="T4" s="37"/>
      <c r="U4" s="37"/>
      <c r="V4" s="37"/>
      <c r="W4" s="37"/>
      <c r="X4" s="37"/>
      <c r="Y4" s="37"/>
      <c r="Z4" s="37"/>
      <c r="AA4" s="37"/>
      <c r="AB4" s="37"/>
      <c r="AC4" s="37"/>
      <c r="AD4" s="37"/>
      <c r="AE4" s="881" t="s">
        <v>384</v>
      </c>
      <c r="AF4" s="881"/>
      <c r="AG4" s="881"/>
      <c r="AH4" s="881"/>
      <c r="AI4" s="881"/>
      <c r="AJ4" s="881"/>
      <c r="AK4" s="881"/>
      <c r="AL4" s="881"/>
      <c r="AM4" s="881"/>
      <c r="AN4" s="881"/>
      <c r="AO4" s="881"/>
    </row>
    <row r="5" spans="1:42" ht="20.25" customHeight="1" x14ac:dyDescent="0.2">
      <c r="A5" s="882" t="s">
        <v>442</v>
      </c>
      <c r="B5" s="882"/>
      <c r="C5" s="882"/>
      <c r="D5" s="882"/>
      <c r="E5" s="883"/>
      <c r="F5" s="888" t="s">
        <v>5</v>
      </c>
      <c r="G5" s="889"/>
      <c r="H5" s="889"/>
      <c r="I5" s="889"/>
      <c r="J5" s="889" t="s">
        <v>91</v>
      </c>
      <c r="K5" s="894"/>
      <c r="L5" s="894"/>
      <c r="M5" s="889" t="s">
        <v>92</v>
      </c>
      <c r="N5" s="894"/>
      <c r="O5" s="897" t="s">
        <v>483</v>
      </c>
      <c r="P5" s="898"/>
      <c r="Q5" s="889" t="s">
        <v>93</v>
      </c>
      <c r="R5" s="889"/>
      <c r="S5" s="889" t="s">
        <v>94</v>
      </c>
      <c r="T5" s="889"/>
      <c r="U5" s="889" t="s">
        <v>95</v>
      </c>
      <c r="V5" s="889"/>
      <c r="W5" s="901" t="s">
        <v>96</v>
      </c>
      <c r="X5" s="902"/>
      <c r="Y5" s="903"/>
      <c r="Z5" s="889" t="s">
        <v>97</v>
      </c>
      <c r="AA5" s="889"/>
      <c r="AB5" s="889" t="s">
        <v>98</v>
      </c>
      <c r="AC5" s="889"/>
      <c r="AD5" s="889" t="s">
        <v>99</v>
      </c>
      <c r="AE5" s="889"/>
      <c r="AF5" s="889" t="s">
        <v>100</v>
      </c>
      <c r="AG5" s="889"/>
      <c r="AH5" s="889" t="s">
        <v>101</v>
      </c>
      <c r="AI5" s="889"/>
      <c r="AJ5" s="889" t="s">
        <v>102</v>
      </c>
      <c r="AK5" s="889"/>
      <c r="AL5" s="889" t="s">
        <v>103</v>
      </c>
      <c r="AM5" s="889"/>
      <c r="AN5" s="889" t="s">
        <v>104</v>
      </c>
      <c r="AO5" s="901"/>
    </row>
    <row r="6" spans="1:42" ht="20.25" customHeight="1" x14ac:dyDescent="0.2">
      <c r="A6" s="884"/>
      <c r="B6" s="884"/>
      <c r="C6" s="884"/>
      <c r="D6" s="884"/>
      <c r="E6" s="885"/>
      <c r="F6" s="890"/>
      <c r="G6" s="891"/>
      <c r="H6" s="891"/>
      <c r="I6" s="891"/>
      <c r="J6" s="895"/>
      <c r="K6" s="895"/>
      <c r="L6" s="895"/>
      <c r="M6" s="895"/>
      <c r="N6" s="895"/>
      <c r="O6" s="899"/>
      <c r="P6" s="899"/>
      <c r="Q6" s="891"/>
      <c r="R6" s="891"/>
      <c r="S6" s="891"/>
      <c r="T6" s="891"/>
      <c r="U6" s="891"/>
      <c r="V6" s="891"/>
      <c r="W6" s="904"/>
      <c r="X6" s="905"/>
      <c r="Y6" s="906"/>
      <c r="Z6" s="891"/>
      <c r="AA6" s="891"/>
      <c r="AB6" s="891"/>
      <c r="AC6" s="891"/>
      <c r="AD6" s="891"/>
      <c r="AE6" s="891"/>
      <c r="AF6" s="891"/>
      <c r="AG6" s="891"/>
      <c r="AH6" s="891"/>
      <c r="AI6" s="891"/>
      <c r="AJ6" s="891"/>
      <c r="AK6" s="891"/>
      <c r="AL6" s="891"/>
      <c r="AM6" s="891"/>
      <c r="AN6" s="891"/>
      <c r="AO6" s="904"/>
    </row>
    <row r="7" spans="1:42" ht="20.25" customHeight="1" x14ac:dyDescent="0.2">
      <c r="A7" s="884"/>
      <c r="B7" s="884"/>
      <c r="C7" s="884"/>
      <c r="D7" s="884"/>
      <c r="E7" s="885"/>
      <c r="F7" s="890"/>
      <c r="G7" s="891"/>
      <c r="H7" s="891"/>
      <c r="I7" s="891"/>
      <c r="J7" s="895"/>
      <c r="K7" s="895"/>
      <c r="L7" s="895"/>
      <c r="M7" s="895"/>
      <c r="N7" s="895"/>
      <c r="O7" s="899"/>
      <c r="P7" s="899"/>
      <c r="Q7" s="891"/>
      <c r="R7" s="891"/>
      <c r="S7" s="891"/>
      <c r="T7" s="891"/>
      <c r="U7" s="891"/>
      <c r="V7" s="891"/>
      <c r="W7" s="904"/>
      <c r="X7" s="905"/>
      <c r="Y7" s="906"/>
      <c r="Z7" s="891"/>
      <c r="AA7" s="891"/>
      <c r="AB7" s="891"/>
      <c r="AC7" s="891"/>
      <c r="AD7" s="891"/>
      <c r="AE7" s="891"/>
      <c r="AF7" s="891"/>
      <c r="AG7" s="891"/>
      <c r="AH7" s="891"/>
      <c r="AI7" s="891"/>
      <c r="AJ7" s="891"/>
      <c r="AK7" s="891"/>
      <c r="AL7" s="891"/>
      <c r="AM7" s="891"/>
      <c r="AN7" s="891"/>
      <c r="AO7" s="904"/>
    </row>
    <row r="8" spans="1:42" ht="20.25" customHeight="1" thickBot="1" x14ac:dyDescent="0.25">
      <c r="A8" s="886"/>
      <c r="B8" s="886"/>
      <c r="C8" s="886"/>
      <c r="D8" s="886"/>
      <c r="E8" s="887"/>
      <c r="F8" s="892"/>
      <c r="G8" s="893"/>
      <c r="H8" s="893"/>
      <c r="I8" s="893"/>
      <c r="J8" s="896"/>
      <c r="K8" s="896"/>
      <c r="L8" s="896"/>
      <c r="M8" s="896"/>
      <c r="N8" s="896"/>
      <c r="O8" s="900"/>
      <c r="P8" s="900"/>
      <c r="Q8" s="893"/>
      <c r="R8" s="893"/>
      <c r="S8" s="893"/>
      <c r="T8" s="893"/>
      <c r="U8" s="893"/>
      <c r="V8" s="893"/>
      <c r="W8" s="907"/>
      <c r="X8" s="908"/>
      <c r="Y8" s="909"/>
      <c r="Z8" s="893"/>
      <c r="AA8" s="893"/>
      <c r="AB8" s="893"/>
      <c r="AC8" s="893"/>
      <c r="AD8" s="893"/>
      <c r="AE8" s="893"/>
      <c r="AF8" s="893"/>
      <c r="AG8" s="893"/>
      <c r="AH8" s="893"/>
      <c r="AI8" s="893"/>
      <c r="AJ8" s="893"/>
      <c r="AK8" s="893"/>
      <c r="AL8" s="893"/>
      <c r="AM8" s="893"/>
      <c r="AN8" s="893"/>
      <c r="AO8" s="907"/>
    </row>
    <row r="9" spans="1:42" ht="20.25" customHeight="1" x14ac:dyDescent="0.2">
      <c r="A9" s="873" t="s">
        <v>6</v>
      </c>
      <c r="B9" s="873"/>
      <c r="C9" s="873"/>
      <c r="D9" s="873"/>
      <c r="E9" s="874"/>
      <c r="F9" s="911" t="s">
        <v>497</v>
      </c>
      <c r="G9" s="872"/>
      <c r="H9" s="872"/>
      <c r="I9" s="872"/>
      <c r="J9" s="868" t="s">
        <v>497</v>
      </c>
      <c r="K9" s="868"/>
      <c r="L9" s="868"/>
      <c r="M9" s="868" t="s">
        <v>497</v>
      </c>
      <c r="N9" s="868"/>
      <c r="O9" s="913" t="s">
        <v>334</v>
      </c>
      <c r="P9" s="914"/>
      <c r="Q9" s="868" t="s">
        <v>334</v>
      </c>
      <c r="R9" s="868"/>
      <c r="S9" s="868" t="s">
        <v>334</v>
      </c>
      <c r="T9" s="868"/>
      <c r="U9" s="868" t="s">
        <v>334</v>
      </c>
      <c r="V9" s="868"/>
      <c r="W9" s="879" t="s">
        <v>497</v>
      </c>
      <c r="X9" s="872"/>
      <c r="Y9" s="880"/>
      <c r="Z9" s="868" t="s">
        <v>334</v>
      </c>
      <c r="AA9" s="868"/>
      <c r="AB9" s="868" t="s">
        <v>334</v>
      </c>
      <c r="AC9" s="868"/>
      <c r="AD9" s="868" t="s">
        <v>334</v>
      </c>
      <c r="AE9" s="868"/>
      <c r="AF9" s="868" t="s">
        <v>334</v>
      </c>
      <c r="AG9" s="868"/>
      <c r="AH9" s="868" t="s">
        <v>334</v>
      </c>
      <c r="AI9" s="868"/>
      <c r="AJ9" s="868" t="s">
        <v>334</v>
      </c>
      <c r="AK9" s="868"/>
      <c r="AL9" s="868" t="s">
        <v>334</v>
      </c>
      <c r="AM9" s="868"/>
      <c r="AN9" s="872" t="s">
        <v>334</v>
      </c>
      <c r="AO9" s="872"/>
    </row>
    <row r="10" spans="1:42" ht="20.25" customHeight="1" x14ac:dyDescent="0.2">
      <c r="A10" s="873" t="s">
        <v>7</v>
      </c>
      <c r="B10" s="873"/>
      <c r="C10" s="873"/>
      <c r="D10" s="873"/>
      <c r="E10" s="874"/>
      <c r="F10" s="911" t="s">
        <v>497</v>
      </c>
      <c r="G10" s="872"/>
      <c r="H10" s="872"/>
      <c r="I10" s="872"/>
      <c r="J10" s="868" t="s">
        <v>497</v>
      </c>
      <c r="K10" s="868"/>
      <c r="L10" s="868"/>
      <c r="M10" s="868" t="s">
        <v>497</v>
      </c>
      <c r="N10" s="868"/>
      <c r="O10" s="868" t="s">
        <v>497</v>
      </c>
      <c r="P10" s="868"/>
      <c r="Q10" s="868" t="s">
        <v>497</v>
      </c>
      <c r="R10" s="868"/>
      <c r="S10" s="868" t="s">
        <v>497</v>
      </c>
      <c r="T10" s="868"/>
      <c r="U10" s="868" t="s">
        <v>497</v>
      </c>
      <c r="V10" s="868"/>
      <c r="W10" s="879" t="s">
        <v>497</v>
      </c>
      <c r="X10" s="872"/>
      <c r="Y10" s="880"/>
      <c r="Z10" s="868" t="s">
        <v>497</v>
      </c>
      <c r="AA10" s="868"/>
      <c r="AB10" s="868" t="s">
        <v>497</v>
      </c>
      <c r="AC10" s="868"/>
      <c r="AD10" s="868" t="s">
        <v>497</v>
      </c>
      <c r="AE10" s="868"/>
      <c r="AF10" s="868" t="s">
        <v>497</v>
      </c>
      <c r="AG10" s="868"/>
      <c r="AH10" s="868" t="s">
        <v>497</v>
      </c>
      <c r="AI10" s="868"/>
      <c r="AJ10" s="868" t="s">
        <v>497</v>
      </c>
      <c r="AK10" s="868"/>
      <c r="AL10" s="868" t="s">
        <v>497</v>
      </c>
      <c r="AM10" s="868"/>
      <c r="AN10" s="868" t="s">
        <v>497</v>
      </c>
      <c r="AO10" s="879"/>
    </row>
    <row r="11" spans="1:42" ht="20.25" customHeight="1" x14ac:dyDescent="0.2">
      <c r="A11" s="873" t="s">
        <v>8</v>
      </c>
      <c r="B11" s="873"/>
      <c r="C11" s="873"/>
      <c r="D11" s="873"/>
      <c r="E11" s="874"/>
      <c r="F11" s="911">
        <f>SUM(J11:AO11)</f>
        <v>2085</v>
      </c>
      <c r="G11" s="872"/>
      <c r="H11" s="872"/>
      <c r="I11" s="872"/>
      <c r="J11" s="868">
        <v>780</v>
      </c>
      <c r="K11" s="868"/>
      <c r="L11" s="868"/>
      <c r="M11" s="877">
        <v>0</v>
      </c>
      <c r="N11" s="878"/>
      <c r="O11" s="868">
        <v>27</v>
      </c>
      <c r="P11" s="868"/>
      <c r="Q11" s="868">
        <v>36</v>
      </c>
      <c r="R11" s="868"/>
      <c r="S11" s="868">
        <v>182</v>
      </c>
      <c r="T11" s="868"/>
      <c r="U11" s="868">
        <v>81</v>
      </c>
      <c r="V11" s="868"/>
      <c r="W11" s="869">
        <v>716</v>
      </c>
      <c r="X11" s="870"/>
      <c r="Y11" s="871"/>
      <c r="Z11" s="868">
        <v>28</v>
      </c>
      <c r="AA11" s="868"/>
      <c r="AB11" s="868">
        <v>19</v>
      </c>
      <c r="AC11" s="868"/>
      <c r="AD11" s="868">
        <v>1</v>
      </c>
      <c r="AE11" s="868"/>
      <c r="AF11" s="868">
        <v>181</v>
      </c>
      <c r="AG11" s="868"/>
      <c r="AH11" s="868">
        <v>24</v>
      </c>
      <c r="AI11" s="868"/>
      <c r="AJ11" s="868">
        <v>8</v>
      </c>
      <c r="AK11" s="868"/>
      <c r="AL11" s="879">
        <v>0</v>
      </c>
      <c r="AM11" s="880"/>
      <c r="AN11" s="879">
        <v>2</v>
      </c>
      <c r="AO11" s="872"/>
      <c r="AP11" s="48"/>
    </row>
    <row r="12" spans="1:42" ht="20.25" customHeight="1" thickBot="1" x14ac:dyDescent="0.25">
      <c r="A12" s="861" t="s">
        <v>369</v>
      </c>
      <c r="B12" s="861"/>
      <c r="C12" s="861"/>
      <c r="D12" s="861"/>
      <c r="E12" s="862"/>
      <c r="F12" s="910">
        <f>SUM(J12:AO12)</f>
        <v>1670</v>
      </c>
      <c r="G12" s="856"/>
      <c r="H12" s="856"/>
      <c r="I12" s="856"/>
      <c r="J12" s="857">
        <v>656</v>
      </c>
      <c r="K12" s="857"/>
      <c r="L12" s="857"/>
      <c r="M12" s="865">
        <v>0</v>
      </c>
      <c r="N12" s="866"/>
      <c r="O12" s="857">
        <v>23</v>
      </c>
      <c r="P12" s="857"/>
      <c r="Q12" s="857">
        <v>22</v>
      </c>
      <c r="R12" s="857"/>
      <c r="S12" s="857">
        <v>121</v>
      </c>
      <c r="T12" s="857"/>
      <c r="U12" s="857">
        <v>85</v>
      </c>
      <c r="V12" s="857"/>
      <c r="W12" s="858">
        <v>542</v>
      </c>
      <c r="X12" s="859"/>
      <c r="Y12" s="860"/>
      <c r="Z12" s="857">
        <v>24</v>
      </c>
      <c r="AA12" s="857"/>
      <c r="AB12" s="857">
        <v>33</v>
      </c>
      <c r="AC12" s="857"/>
      <c r="AD12" s="857">
        <v>3</v>
      </c>
      <c r="AE12" s="857"/>
      <c r="AF12" s="857">
        <v>137</v>
      </c>
      <c r="AG12" s="857"/>
      <c r="AH12" s="857">
        <v>16</v>
      </c>
      <c r="AI12" s="857"/>
      <c r="AJ12" s="857">
        <v>6</v>
      </c>
      <c r="AK12" s="857"/>
      <c r="AL12" s="855">
        <v>0</v>
      </c>
      <c r="AM12" s="867"/>
      <c r="AN12" s="855">
        <v>2</v>
      </c>
      <c r="AO12" s="856"/>
    </row>
    <row r="13" spans="1:42" ht="18" customHeight="1" x14ac:dyDescent="0.2">
      <c r="A13" s="341" t="s">
        <v>440</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row>
    <row r="14" spans="1:42" ht="18" customHeight="1" x14ac:dyDescent="0.2">
      <c r="A14" s="336"/>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row>
    <row r="15" spans="1:42" ht="18" customHeight="1" x14ac:dyDescent="0.2">
      <c r="A15" s="32"/>
      <c r="B15" s="32"/>
      <c r="C15" s="32"/>
      <c r="D15" s="32"/>
      <c r="E15" s="32"/>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row>
    <row r="16" spans="1:42" ht="18" customHeight="1" x14ac:dyDescent="0.2">
      <c r="A16" s="32"/>
      <c r="B16" s="32"/>
      <c r="C16" s="32"/>
      <c r="D16" s="32"/>
      <c r="E16" s="32"/>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row>
    <row r="17" spans="1:42" ht="21" customHeight="1" x14ac:dyDescent="0.2">
      <c r="A17" s="338" t="s">
        <v>443</v>
      </c>
      <c r="B17" s="61"/>
      <c r="C17" s="50"/>
      <c r="D17" s="61"/>
      <c r="E17" s="50"/>
      <c r="F17" s="50"/>
      <c r="G17" s="50"/>
      <c r="H17" s="50"/>
      <c r="I17" s="50"/>
      <c r="J17" s="50"/>
      <c r="K17" s="50"/>
      <c r="L17" s="50"/>
      <c r="M17" s="50"/>
      <c r="N17" s="50"/>
      <c r="O17" s="50"/>
      <c r="P17" s="50"/>
      <c r="Q17" s="50"/>
      <c r="R17" s="45"/>
      <c r="S17" s="45"/>
      <c r="T17" s="45"/>
      <c r="U17" s="45"/>
      <c r="V17" s="45"/>
      <c r="W17" s="45"/>
      <c r="X17" s="45"/>
      <c r="Y17" s="45"/>
      <c r="Z17" s="45"/>
      <c r="AA17" s="45"/>
      <c r="AB17" s="45"/>
      <c r="AC17" s="45"/>
      <c r="AD17" s="45"/>
      <c r="AE17" s="46"/>
      <c r="AF17" s="46"/>
      <c r="AG17" s="46"/>
    </row>
    <row r="18" spans="1:42" ht="13.5" thickBot="1" x14ac:dyDescent="0.25">
      <c r="A18" s="71"/>
      <c r="B18" s="72"/>
      <c r="C18" s="73"/>
      <c r="D18" s="73"/>
      <c r="E18" s="74"/>
      <c r="F18" s="74"/>
      <c r="G18" s="74"/>
      <c r="H18" s="74"/>
      <c r="I18" s="74"/>
      <c r="J18" s="74"/>
      <c r="K18" s="74"/>
      <c r="L18" s="74"/>
      <c r="M18" s="74"/>
      <c r="N18" s="74"/>
      <c r="O18" s="74"/>
      <c r="R18" s="45"/>
      <c r="S18" s="45"/>
      <c r="T18" s="45"/>
      <c r="U18" s="45"/>
      <c r="V18" s="45"/>
      <c r="W18" s="45"/>
      <c r="X18" s="45"/>
      <c r="Y18" s="45"/>
      <c r="Z18" s="45"/>
      <c r="AA18" s="45"/>
      <c r="AB18" s="45"/>
      <c r="AC18" s="45"/>
      <c r="AD18" s="45"/>
      <c r="AE18" s="881" t="s">
        <v>384</v>
      </c>
      <c r="AF18" s="881"/>
      <c r="AG18" s="881"/>
      <c r="AH18" s="881"/>
      <c r="AI18" s="881"/>
      <c r="AJ18" s="881"/>
      <c r="AK18" s="881"/>
      <c r="AL18" s="881"/>
      <c r="AM18" s="881"/>
      <c r="AN18" s="881"/>
      <c r="AO18" s="881"/>
    </row>
    <row r="19" spans="1:42" ht="20.25" customHeight="1" x14ac:dyDescent="0.2">
      <c r="A19" s="882" t="s">
        <v>90</v>
      </c>
      <c r="B19" s="882"/>
      <c r="C19" s="882"/>
      <c r="D19" s="882"/>
      <c r="E19" s="883"/>
      <c r="F19" s="888" t="s">
        <v>5</v>
      </c>
      <c r="G19" s="889"/>
      <c r="H19" s="889"/>
      <c r="I19" s="889"/>
      <c r="J19" s="889" t="s">
        <v>91</v>
      </c>
      <c r="K19" s="894"/>
      <c r="L19" s="894"/>
      <c r="M19" s="889" t="s">
        <v>92</v>
      </c>
      <c r="N19" s="894"/>
      <c r="O19" s="897" t="s">
        <v>483</v>
      </c>
      <c r="P19" s="898"/>
      <c r="Q19" s="889" t="s">
        <v>93</v>
      </c>
      <c r="R19" s="889"/>
      <c r="S19" s="889" t="s">
        <v>94</v>
      </c>
      <c r="T19" s="889"/>
      <c r="U19" s="889" t="s">
        <v>95</v>
      </c>
      <c r="V19" s="889"/>
      <c r="W19" s="901" t="s">
        <v>96</v>
      </c>
      <c r="X19" s="902"/>
      <c r="Y19" s="903"/>
      <c r="Z19" s="889" t="s">
        <v>97</v>
      </c>
      <c r="AA19" s="889"/>
      <c r="AB19" s="889" t="s">
        <v>98</v>
      </c>
      <c r="AC19" s="889"/>
      <c r="AD19" s="889" t="s">
        <v>99</v>
      </c>
      <c r="AE19" s="889"/>
      <c r="AF19" s="889" t="s">
        <v>100</v>
      </c>
      <c r="AG19" s="889"/>
      <c r="AH19" s="889" t="s">
        <v>101</v>
      </c>
      <c r="AI19" s="889"/>
      <c r="AJ19" s="889" t="s">
        <v>102</v>
      </c>
      <c r="AK19" s="889"/>
      <c r="AL19" s="889" t="s">
        <v>103</v>
      </c>
      <c r="AM19" s="889"/>
      <c r="AN19" s="889" t="s">
        <v>104</v>
      </c>
      <c r="AO19" s="901"/>
    </row>
    <row r="20" spans="1:42" ht="20.25" customHeight="1" x14ac:dyDescent="0.2">
      <c r="A20" s="884"/>
      <c r="B20" s="884"/>
      <c r="C20" s="884"/>
      <c r="D20" s="884"/>
      <c r="E20" s="885"/>
      <c r="F20" s="890"/>
      <c r="G20" s="891"/>
      <c r="H20" s="891"/>
      <c r="I20" s="891"/>
      <c r="J20" s="895"/>
      <c r="K20" s="895"/>
      <c r="L20" s="895"/>
      <c r="M20" s="895"/>
      <c r="N20" s="895"/>
      <c r="O20" s="899"/>
      <c r="P20" s="899"/>
      <c r="Q20" s="891"/>
      <c r="R20" s="891"/>
      <c r="S20" s="891"/>
      <c r="T20" s="891"/>
      <c r="U20" s="891"/>
      <c r="V20" s="891"/>
      <c r="W20" s="904"/>
      <c r="X20" s="905"/>
      <c r="Y20" s="906"/>
      <c r="Z20" s="891"/>
      <c r="AA20" s="891"/>
      <c r="AB20" s="891"/>
      <c r="AC20" s="891"/>
      <c r="AD20" s="891"/>
      <c r="AE20" s="891"/>
      <c r="AF20" s="891"/>
      <c r="AG20" s="891"/>
      <c r="AH20" s="891"/>
      <c r="AI20" s="891"/>
      <c r="AJ20" s="891"/>
      <c r="AK20" s="891"/>
      <c r="AL20" s="891"/>
      <c r="AM20" s="891"/>
      <c r="AN20" s="891"/>
      <c r="AO20" s="904"/>
    </row>
    <row r="21" spans="1:42" ht="20.25" customHeight="1" x14ac:dyDescent="0.2">
      <c r="A21" s="884"/>
      <c r="B21" s="884"/>
      <c r="C21" s="884"/>
      <c r="D21" s="884"/>
      <c r="E21" s="885"/>
      <c r="F21" s="890"/>
      <c r="G21" s="891"/>
      <c r="H21" s="891"/>
      <c r="I21" s="891"/>
      <c r="J21" s="895"/>
      <c r="K21" s="895"/>
      <c r="L21" s="895"/>
      <c r="M21" s="895"/>
      <c r="N21" s="895"/>
      <c r="O21" s="899"/>
      <c r="P21" s="899"/>
      <c r="Q21" s="891"/>
      <c r="R21" s="891"/>
      <c r="S21" s="891"/>
      <c r="T21" s="891"/>
      <c r="U21" s="891"/>
      <c r="V21" s="891"/>
      <c r="W21" s="904"/>
      <c r="X21" s="905"/>
      <c r="Y21" s="906"/>
      <c r="Z21" s="891"/>
      <c r="AA21" s="891"/>
      <c r="AB21" s="891"/>
      <c r="AC21" s="891"/>
      <c r="AD21" s="891"/>
      <c r="AE21" s="891"/>
      <c r="AF21" s="891"/>
      <c r="AG21" s="891"/>
      <c r="AH21" s="891"/>
      <c r="AI21" s="891"/>
      <c r="AJ21" s="891"/>
      <c r="AK21" s="891"/>
      <c r="AL21" s="891"/>
      <c r="AM21" s="891"/>
      <c r="AN21" s="891"/>
      <c r="AO21" s="904"/>
    </row>
    <row r="22" spans="1:42" ht="20.25" customHeight="1" thickBot="1" x14ac:dyDescent="0.25">
      <c r="A22" s="886"/>
      <c r="B22" s="886"/>
      <c r="C22" s="886"/>
      <c r="D22" s="886"/>
      <c r="E22" s="887"/>
      <c r="F22" s="892"/>
      <c r="G22" s="893"/>
      <c r="H22" s="893"/>
      <c r="I22" s="893"/>
      <c r="J22" s="896"/>
      <c r="K22" s="896"/>
      <c r="L22" s="896"/>
      <c r="M22" s="896"/>
      <c r="N22" s="896"/>
      <c r="O22" s="900"/>
      <c r="P22" s="900"/>
      <c r="Q22" s="893"/>
      <c r="R22" s="893"/>
      <c r="S22" s="893"/>
      <c r="T22" s="893"/>
      <c r="U22" s="893"/>
      <c r="V22" s="893"/>
      <c r="W22" s="907"/>
      <c r="X22" s="908"/>
      <c r="Y22" s="909"/>
      <c r="Z22" s="893"/>
      <c r="AA22" s="893"/>
      <c r="AB22" s="893"/>
      <c r="AC22" s="893"/>
      <c r="AD22" s="893"/>
      <c r="AE22" s="893"/>
      <c r="AF22" s="893"/>
      <c r="AG22" s="893"/>
      <c r="AH22" s="893"/>
      <c r="AI22" s="893"/>
      <c r="AJ22" s="893"/>
      <c r="AK22" s="893"/>
      <c r="AL22" s="893"/>
      <c r="AM22" s="893"/>
      <c r="AN22" s="893"/>
      <c r="AO22" s="907"/>
    </row>
    <row r="23" spans="1:42" ht="20.25" customHeight="1" x14ac:dyDescent="0.2">
      <c r="A23" s="873" t="s">
        <v>6</v>
      </c>
      <c r="B23" s="873"/>
      <c r="C23" s="873"/>
      <c r="D23" s="873"/>
      <c r="E23" s="874"/>
      <c r="F23" s="875">
        <f>SUM(J23:AO23)</f>
        <v>2053</v>
      </c>
      <c r="G23" s="876"/>
      <c r="H23" s="876"/>
      <c r="I23" s="876"/>
      <c r="J23" s="868">
        <v>841</v>
      </c>
      <c r="K23" s="868"/>
      <c r="L23" s="868"/>
      <c r="M23" s="831">
        <v>1</v>
      </c>
      <c r="N23" s="831"/>
      <c r="O23" s="868">
        <v>42</v>
      </c>
      <c r="P23" s="868"/>
      <c r="Q23" s="868">
        <v>55</v>
      </c>
      <c r="R23" s="868"/>
      <c r="S23" s="868">
        <v>72</v>
      </c>
      <c r="T23" s="868"/>
      <c r="U23" s="868">
        <v>65</v>
      </c>
      <c r="V23" s="868"/>
      <c r="W23" s="869">
        <v>706</v>
      </c>
      <c r="X23" s="870"/>
      <c r="Y23" s="871"/>
      <c r="Z23" s="868">
        <v>23</v>
      </c>
      <c r="AA23" s="868"/>
      <c r="AB23" s="868">
        <v>1</v>
      </c>
      <c r="AC23" s="868"/>
      <c r="AD23" s="868">
        <v>4</v>
      </c>
      <c r="AE23" s="868"/>
      <c r="AF23" s="868">
        <v>200</v>
      </c>
      <c r="AG23" s="868"/>
      <c r="AH23" s="868">
        <v>35</v>
      </c>
      <c r="AI23" s="868"/>
      <c r="AJ23" s="868">
        <v>6</v>
      </c>
      <c r="AK23" s="868"/>
      <c r="AL23" s="868">
        <v>0</v>
      </c>
      <c r="AM23" s="868"/>
      <c r="AN23" s="872">
        <v>2</v>
      </c>
      <c r="AO23" s="872"/>
    </row>
    <row r="24" spans="1:42" ht="20.25" customHeight="1" x14ac:dyDescent="0.2">
      <c r="A24" s="873" t="s">
        <v>7</v>
      </c>
      <c r="B24" s="873"/>
      <c r="C24" s="873"/>
      <c r="D24" s="873"/>
      <c r="E24" s="874"/>
      <c r="F24" s="875">
        <f>SUM(J24:AO24)</f>
        <v>1783</v>
      </c>
      <c r="G24" s="876"/>
      <c r="H24" s="876"/>
      <c r="I24" s="876"/>
      <c r="J24" s="868">
        <v>757</v>
      </c>
      <c r="K24" s="868"/>
      <c r="L24" s="868"/>
      <c r="M24" s="831">
        <v>0</v>
      </c>
      <c r="N24" s="831"/>
      <c r="O24" s="868">
        <v>14</v>
      </c>
      <c r="P24" s="868"/>
      <c r="Q24" s="868">
        <v>26</v>
      </c>
      <c r="R24" s="868"/>
      <c r="S24" s="868">
        <v>76</v>
      </c>
      <c r="T24" s="868"/>
      <c r="U24" s="868">
        <v>48</v>
      </c>
      <c r="V24" s="868"/>
      <c r="W24" s="869">
        <v>619</v>
      </c>
      <c r="X24" s="870"/>
      <c r="Y24" s="871"/>
      <c r="Z24" s="868">
        <v>18</v>
      </c>
      <c r="AA24" s="868"/>
      <c r="AB24" s="868">
        <v>5</v>
      </c>
      <c r="AC24" s="868"/>
      <c r="AD24" s="868">
        <v>1</v>
      </c>
      <c r="AE24" s="868"/>
      <c r="AF24" s="868">
        <v>185</v>
      </c>
      <c r="AG24" s="868"/>
      <c r="AH24" s="868">
        <v>25</v>
      </c>
      <c r="AI24" s="868"/>
      <c r="AJ24" s="868">
        <v>9</v>
      </c>
      <c r="AK24" s="868"/>
      <c r="AL24" s="868">
        <v>0</v>
      </c>
      <c r="AM24" s="868"/>
      <c r="AN24" s="872">
        <v>0</v>
      </c>
      <c r="AO24" s="872"/>
    </row>
    <row r="25" spans="1:42" ht="20.25" customHeight="1" x14ac:dyDescent="0.2">
      <c r="A25" s="873" t="s">
        <v>8</v>
      </c>
      <c r="B25" s="873"/>
      <c r="C25" s="873"/>
      <c r="D25" s="873"/>
      <c r="E25" s="874"/>
      <c r="F25" s="875">
        <f>SUM(J25:AO25)</f>
        <v>1690</v>
      </c>
      <c r="G25" s="876"/>
      <c r="H25" s="876"/>
      <c r="I25" s="876"/>
      <c r="J25" s="868">
        <v>673</v>
      </c>
      <c r="K25" s="868"/>
      <c r="L25" s="868"/>
      <c r="M25" s="877" t="s">
        <v>75</v>
      </c>
      <c r="N25" s="878"/>
      <c r="O25" s="868">
        <v>17</v>
      </c>
      <c r="P25" s="868"/>
      <c r="Q25" s="868">
        <v>21</v>
      </c>
      <c r="R25" s="868"/>
      <c r="S25" s="868">
        <v>102</v>
      </c>
      <c r="T25" s="868"/>
      <c r="U25" s="868">
        <v>51</v>
      </c>
      <c r="V25" s="868"/>
      <c r="W25" s="869">
        <v>615</v>
      </c>
      <c r="X25" s="870"/>
      <c r="Y25" s="871"/>
      <c r="Z25" s="868">
        <v>20</v>
      </c>
      <c r="AA25" s="868"/>
      <c r="AB25" s="868">
        <v>11</v>
      </c>
      <c r="AC25" s="868"/>
      <c r="AD25" s="868">
        <v>1</v>
      </c>
      <c r="AE25" s="868"/>
      <c r="AF25" s="868">
        <v>147</v>
      </c>
      <c r="AG25" s="868"/>
      <c r="AH25" s="868">
        <v>23</v>
      </c>
      <c r="AI25" s="868"/>
      <c r="AJ25" s="868">
        <v>7</v>
      </c>
      <c r="AK25" s="868"/>
      <c r="AL25" s="879">
        <v>0</v>
      </c>
      <c r="AM25" s="880"/>
      <c r="AN25" s="879">
        <v>2</v>
      </c>
      <c r="AO25" s="872"/>
      <c r="AP25" s="48"/>
    </row>
    <row r="26" spans="1:42" ht="20.25" customHeight="1" thickBot="1" x14ac:dyDescent="0.25">
      <c r="A26" s="861" t="s">
        <v>369</v>
      </c>
      <c r="B26" s="861"/>
      <c r="C26" s="861"/>
      <c r="D26" s="861"/>
      <c r="E26" s="862"/>
      <c r="F26" s="863">
        <f>SUM(J26:AO26)</f>
        <v>1426</v>
      </c>
      <c r="G26" s="864"/>
      <c r="H26" s="864"/>
      <c r="I26" s="864"/>
      <c r="J26" s="857">
        <v>590</v>
      </c>
      <c r="K26" s="857"/>
      <c r="L26" s="857"/>
      <c r="M26" s="865" t="s">
        <v>105</v>
      </c>
      <c r="N26" s="866"/>
      <c r="O26" s="857">
        <v>15</v>
      </c>
      <c r="P26" s="857"/>
      <c r="Q26" s="857">
        <v>15</v>
      </c>
      <c r="R26" s="857"/>
      <c r="S26" s="857">
        <v>80</v>
      </c>
      <c r="T26" s="857"/>
      <c r="U26" s="857">
        <v>58</v>
      </c>
      <c r="V26" s="857"/>
      <c r="W26" s="858">
        <v>482</v>
      </c>
      <c r="X26" s="859"/>
      <c r="Y26" s="860"/>
      <c r="Z26" s="857">
        <v>20</v>
      </c>
      <c r="AA26" s="857"/>
      <c r="AB26" s="857">
        <v>23</v>
      </c>
      <c r="AC26" s="857"/>
      <c r="AD26" s="857">
        <v>1</v>
      </c>
      <c r="AE26" s="857"/>
      <c r="AF26" s="857">
        <v>118</v>
      </c>
      <c r="AG26" s="857"/>
      <c r="AH26" s="857">
        <v>16</v>
      </c>
      <c r="AI26" s="857"/>
      <c r="AJ26" s="857">
        <v>6</v>
      </c>
      <c r="AK26" s="857"/>
      <c r="AL26" s="855">
        <v>0</v>
      </c>
      <c r="AM26" s="867"/>
      <c r="AN26" s="855">
        <v>2</v>
      </c>
      <c r="AO26" s="856"/>
    </row>
    <row r="27" spans="1:42" ht="18" customHeight="1" x14ac:dyDescent="0.2">
      <c r="A27" s="341" t="s">
        <v>440</v>
      </c>
      <c r="AM27" s="4"/>
      <c r="AN27" s="4"/>
    </row>
    <row r="28" spans="1:42" ht="18" customHeight="1" x14ac:dyDescent="0.2">
      <c r="A28" s="912" t="s">
        <v>385</v>
      </c>
      <c r="B28" s="912"/>
      <c r="C28" s="912"/>
      <c r="D28" s="912"/>
      <c r="E28" s="912"/>
      <c r="F28" s="912"/>
      <c r="G28" s="912"/>
      <c r="H28" s="912"/>
      <c r="I28" s="912"/>
      <c r="J28" s="912"/>
      <c r="K28" s="912"/>
      <c r="L28" s="912"/>
      <c r="M28" s="912"/>
      <c r="N28" s="912"/>
      <c r="O28" s="912"/>
      <c r="P28" s="912"/>
      <c r="Q28" s="912"/>
      <c r="R28" s="912"/>
      <c r="S28" s="912"/>
      <c r="T28" s="912"/>
      <c r="U28" s="912"/>
      <c r="V28" s="912"/>
      <c r="W28" s="912"/>
      <c r="X28" s="912"/>
      <c r="Y28" s="912"/>
      <c r="Z28" s="912"/>
      <c r="AA28" s="912"/>
      <c r="AB28" s="912"/>
      <c r="AC28" s="912"/>
      <c r="AD28" s="912"/>
      <c r="AE28" s="912"/>
      <c r="AF28" s="912"/>
      <c r="AG28" s="912"/>
      <c r="AH28" s="912"/>
      <c r="AI28" s="912"/>
      <c r="AJ28" s="912"/>
      <c r="AK28" s="912"/>
      <c r="AL28" s="912"/>
      <c r="AM28" s="912"/>
      <c r="AN28" s="912"/>
      <c r="AO28" s="912"/>
    </row>
    <row r="29" spans="1:42" ht="18" customHeight="1" x14ac:dyDescent="0.2">
      <c r="A29" s="74"/>
      <c r="B29" s="74"/>
      <c r="C29" s="74"/>
      <c r="D29" s="74"/>
      <c r="E29" s="74"/>
      <c r="F29" s="74"/>
      <c r="G29" s="74"/>
      <c r="H29" s="74"/>
      <c r="I29" s="74"/>
      <c r="J29" s="74"/>
      <c r="K29" s="74"/>
      <c r="L29" s="74"/>
      <c r="M29" s="45"/>
      <c r="N29" s="45"/>
      <c r="O29" s="45"/>
      <c r="P29" s="45"/>
      <c r="Q29" s="45"/>
      <c r="R29" s="45"/>
      <c r="S29" s="45"/>
      <c r="T29" s="45"/>
      <c r="U29" s="45"/>
      <c r="V29" s="45"/>
      <c r="W29" s="45"/>
      <c r="X29" s="45"/>
      <c r="Y29" s="45"/>
      <c r="Z29" s="45"/>
      <c r="AA29" s="45"/>
      <c r="AB29" s="45"/>
      <c r="AC29" s="45"/>
      <c r="AD29" s="45"/>
      <c r="AE29" s="45"/>
      <c r="AF29" s="45"/>
      <c r="AG29" s="45"/>
    </row>
    <row r="30" spans="1:42" ht="18" customHeight="1" x14ac:dyDescent="0.2">
      <c r="A30" s="47"/>
      <c r="B30" s="47"/>
      <c r="C30" s="47"/>
      <c r="D30" s="47"/>
      <c r="E30" s="46"/>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row>
    <row r="31" spans="1:42" ht="21" customHeight="1" x14ac:dyDescent="0.2">
      <c r="A31" s="328" t="s">
        <v>444</v>
      </c>
      <c r="B31" s="329"/>
      <c r="C31" s="329"/>
      <c r="D31" s="50"/>
      <c r="E31" s="50"/>
      <c r="F31" s="50"/>
      <c r="G31" s="50"/>
      <c r="H31" s="50"/>
      <c r="I31" s="50"/>
      <c r="J31" s="50"/>
      <c r="K31" s="50"/>
      <c r="L31" s="330"/>
      <c r="M31" s="330"/>
      <c r="N31" s="330"/>
      <c r="O31" s="330"/>
      <c r="P31" s="331"/>
      <c r="Q31" s="331"/>
      <c r="R31" s="331"/>
      <c r="S31" s="331"/>
      <c r="T31" s="331"/>
      <c r="U31" s="331"/>
      <c r="V31" s="331"/>
      <c r="W31" s="331"/>
      <c r="X31" s="331"/>
      <c r="Y31" s="331"/>
      <c r="Z31" s="331"/>
      <c r="AA31" s="331"/>
      <c r="AB31" s="331"/>
      <c r="AC31" s="331"/>
      <c r="AD31" s="331"/>
      <c r="AE31" s="331"/>
      <c r="AF31" s="331"/>
      <c r="AG31" s="331"/>
      <c r="AH31" s="5"/>
      <c r="AI31" s="5"/>
      <c r="AJ31" s="5"/>
    </row>
    <row r="32" spans="1:42" ht="13.5" thickBot="1" x14ac:dyDescent="0.25">
      <c r="A32" s="332"/>
      <c r="B32" s="333"/>
      <c r="C32" s="333"/>
      <c r="D32" s="333"/>
      <c r="E32" s="838"/>
      <c r="F32" s="838"/>
      <c r="G32" s="74"/>
      <c r="H32" s="74"/>
      <c r="I32" s="74"/>
      <c r="J32" s="5"/>
      <c r="K32" s="5"/>
      <c r="L32" s="74"/>
      <c r="M32" s="74"/>
      <c r="N32" s="63"/>
      <c r="O32" s="63"/>
      <c r="P32" s="331"/>
      <c r="Q32" s="331"/>
      <c r="R32" s="331"/>
      <c r="S32" s="331"/>
      <c r="T32" s="331"/>
      <c r="U32" s="331"/>
      <c r="V32" s="331"/>
      <c r="W32" s="331"/>
      <c r="X32" s="331"/>
      <c r="Y32" s="331"/>
      <c r="Z32" s="331"/>
      <c r="AA32" s="334"/>
      <c r="AB32" s="334"/>
      <c r="AC32" s="839" t="s">
        <v>384</v>
      </c>
      <c r="AD32" s="839"/>
      <c r="AE32" s="839"/>
      <c r="AF32" s="839"/>
      <c r="AG32" s="839"/>
      <c r="AH32" s="839"/>
      <c r="AI32" s="839"/>
      <c r="AJ32" s="839"/>
    </row>
    <row r="33" spans="1:36" ht="15.9" customHeight="1" x14ac:dyDescent="0.2">
      <c r="A33" s="840" t="s">
        <v>90</v>
      </c>
      <c r="B33" s="840"/>
      <c r="C33" s="840"/>
      <c r="D33" s="840"/>
      <c r="E33" s="840"/>
      <c r="F33" s="843" t="s">
        <v>5</v>
      </c>
      <c r="G33" s="844"/>
      <c r="H33" s="844"/>
      <c r="I33" s="844"/>
      <c r="J33" s="849" t="s">
        <v>106</v>
      </c>
      <c r="K33" s="849"/>
      <c r="L33" s="849"/>
      <c r="M33" s="849" t="s">
        <v>107</v>
      </c>
      <c r="N33" s="849"/>
      <c r="O33" s="849"/>
      <c r="P33" s="849" t="s">
        <v>108</v>
      </c>
      <c r="Q33" s="849"/>
      <c r="R33" s="849"/>
      <c r="S33" s="849" t="s">
        <v>109</v>
      </c>
      <c r="T33" s="849"/>
      <c r="U33" s="849"/>
      <c r="V33" s="849" t="s">
        <v>110</v>
      </c>
      <c r="W33" s="849"/>
      <c r="X33" s="849"/>
      <c r="Y33" s="849" t="s">
        <v>111</v>
      </c>
      <c r="Z33" s="849"/>
      <c r="AA33" s="849"/>
      <c r="AB33" s="849" t="s">
        <v>112</v>
      </c>
      <c r="AC33" s="849"/>
      <c r="AD33" s="849"/>
      <c r="AE33" s="849" t="s">
        <v>113</v>
      </c>
      <c r="AF33" s="849"/>
      <c r="AG33" s="849"/>
      <c r="AH33" s="849" t="s">
        <v>114</v>
      </c>
      <c r="AI33" s="849"/>
      <c r="AJ33" s="852"/>
    </row>
    <row r="34" spans="1:36" ht="15.9" customHeight="1" x14ac:dyDescent="0.2">
      <c r="A34" s="841"/>
      <c r="B34" s="841"/>
      <c r="C34" s="841"/>
      <c r="D34" s="841"/>
      <c r="E34" s="841"/>
      <c r="F34" s="845"/>
      <c r="G34" s="846"/>
      <c r="H34" s="846"/>
      <c r="I34" s="846"/>
      <c r="J34" s="850"/>
      <c r="K34" s="850"/>
      <c r="L34" s="850"/>
      <c r="M34" s="850"/>
      <c r="N34" s="850"/>
      <c r="O34" s="850"/>
      <c r="P34" s="850"/>
      <c r="Q34" s="850"/>
      <c r="R34" s="850"/>
      <c r="S34" s="850"/>
      <c r="T34" s="850"/>
      <c r="U34" s="850"/>
      <c r="V34" s="850"/>
      <c r="W34" s="850"/>
      <c r="X34" s="850"/>
      <c r="Y34" s="850"/>
      <c r="Z34" s="850"/>
      <c r="AA34" s="850"/>
      <c r="AB34" s="850"/>
      <c r="AC34" s="850"/>
      <c r="AD34" s="850"/>
      <c r="AE34" s="850"/>
      <c r="AF34" s="850"/>
      <c r="AG34" s="850"/>
      <c r="AH34" s="850"/>
      <c r="AI34" s="850"/>
      <c r="AJ34" s="853"/>
    </row>
    <row r="35" spans="1:36" ht="22.5" customHeight="1" thickBot="1" x14ac:dyDescent="0.25">
      <c r="A35" s="842"/>
      <c r="B35" s="842"/>
      <c r="C35" s="842"/>
      <c r="D35" s="842"/>
      <c r="E35" s="842"/>
      <c r="F35" s="847"/>
      <c r="G35" s="848"/>
      <c r="H35" s="848"/>
      <c r="I35" s="848"/>
      <c r="J35" s="851"/>
      <c r="K35" s="851"/>
      <c r="L35" s="851"/>
      <c r="M35" s="851"/>
      <c r="N35" s="851"/>
      <c r="O35" s="851"/>
      <c r="P35" s="851"/>
      <c r="Q35" s="851"/>
      <c r="R35" s="851"/>
      <c r="S35" s="851"/>
      <c r="T35" s="851"/>
      <c r="U35" s="851"/>
      <c r="V35" s="851"/>
      <c r="W35" s="851"/>
      <c r="X35" s="851"/>
      <c r="Y35" s="851"/>
      <c r="Z35" s="851"/>
      <c r="AA35" s="851"/>
      <c r="AB35" s="851"/>
      <c r="AC35" s="851"/>
      <c r="AD35" s="851"/>
      <c r="AE35" s="851"/>
      <c r="AF35" s="851"/>
      <c r="AG35" s="851"/>
      <c r="AH35" s="851"/>
      <c r="AI35" s="851"/>
      <c r="AJ35" s="854"/>
    </row>
    <row r="36" spans="1:36" ht="19.5" customHeight="1" x14ac:dyDescent="0.2">
      <c r="A36" s="827" t="s">
        <v>6</v>
      </c>
      <c r="B36" s="827"/>
      <c r="C36" s="827"/>
      <c r="D36" s="827"/>
      <c r="E36" s="828"/>
      <c r="F36" s="834">
        <f>SUM(J36:AJ36)</f>
        <v>3440</v>
      </c>
      <c r="G36" s="833"/>
      <c r="H36" s="833"/>
      <c r="I36" s="833"/>
      <c r="J36" s="835">
        <v>0</v>
      </c>
      <c r="K36" s="835"/>
      <c r="L36" s="835"/>
      <c r="M36" s="836">
        <v>146</v>
      </c>
      <c r="N36" s="836"/>
      <c r="O36" s="836"/>
      <c r="P36" s="837">
        <v>1102</v>
      </c>
      <c r="Q36" s="837"/>
      <c r="R36" s="837"/>
      <c r="S36" s="837">
        <v>1278</v>
      </c>
      <c r="T36" s="837"/>
      <c r="U36" s="837"/>
      <c r="V36" s="836">
        <v>430</v>
      </c>
      <c r="W36" s="836"/>
      <c r="X36" s="836"/>
      <c r="Y36" s="836">
        <v>171</v>
      </c>
      <c r="Z36" s="836"/>
      <c r="AA36" s="836"/>
      <c r="AB36" s="836">
        <v>192</v>
      </c>
      <c r="AC36" s="836"/>
      <c r="AD36" s="836"/>
      <c r="AE36" s="836">
        <v>91</v>
      </c>
      <c r="AF36" s="836"/>
      <c r="AG36" s="836"/>
      <c r="AH36" s="833">
        <v>30</v>
      </c>
      <c r="AI36" s="833"/>
      <c r="AJ36" s="833"/>
    </row>
    <row r="37" spans="1:36" ht="19.5" customHeight="1" x14ac:dyDescent="0.2">
      <c r="A37" s="827" t="s">
        <v>7</v>
      </c>
      <c r="B37" s="827"/>
      <c r="C37" s="827"/>
      <c r="D37" s="827"/>
      <c r="E37" s="828"/>
      <c r="F37" s="834">
        <f>SUM(J37:AJ37)</f>
        <v>2902</v>
      </c>
      <c r="G37" s="833"/>
      <c r="H37" s="833"/>
      <c r="I37" s="833"/>
      <c r="J37" s="836">
        <v>51</v>
      </c>
      <c r="K37" s="836"/>
      <c r="L37" s="836"/>
      <c r="M37" s="836">
        <v>85</v>
      </c>
      <c r="N37" s="836"/>
      <c r="O37" s="836"/>
      <c r="P37" s="837">
        <v>810</v>
      </c>
      <c r="Q37" s="837"/>
      <c r="R37" s="837"/>
      <c r="S37" s="837">
        <v>1102</v>
      </c>
      <c r="T37" s="837"/>
      <c r="U37" s="837"/>
      <c r="V37" s="836">
        <v>376</v>
      </c>
      <c r="W37" s="836"/>
      <c r="X37" s="836"/>
      <c r="Y37" s="836">
        <v>172</v>
      </c>
      <c r="Z37" s="836"/>
      <c r="AA37" s="836"/>
      <c r="AB37" s="836">
        <v>171</v>
      </c>
      <c r="AC37" s="836"/>
      <c r="AD37" s="836"/>
      <c r="AE37" s="836">
        <v>102</v>
      </c>
      <c r="AF37" s="836"/>
      <c r="AG37" s="836"/>
      <c r="AH37" s="833">
        <v>33</v>
      </c>
      <c r="AI37" s="833"/>
      <c r="AJ37" s="833"/>
    </row>
    <row r="38" spans="1:36" ht="19.5" customHeight="1" x14ac:dyDescent="0.2">
      <c r="A38" s="827" t="s">
        <v>8</v>
      </c>
      <c r="B38" s="827"/>
      <c r="C38" s="827"/>
      <c r="D38" s="827"/>
      <c r="E38" s="828"/>
      <c r="F38" s="829">
        <f>SUM(J38:AJ38)</f>
        <v>2537</v>
      </c>
      <c r="G38" s="830"/>
      <c r="H38" s="830"/>
      <c r="I38" s="830"/>
      <c r="J38" s="831">
        <v>49</v>
      </c>
      <c r="K38" s="831"/>
      <c r="L38" s="831"/>
      <c r="M38" s="832">
        <v>88</v>
      </c>
      <c r="N38" s="832"/>
      <c r="O38" s="832"/>
      <c r="P38" s="826">
        <v>719</v>
      </c>
      <c r="Q38" s="826"/>
      <c r="R38" s="826"/>
      <c r="S38" s="826">
        <v>912</v>
      </c>
      <c r="T38" s="826"/>
      <c r="U38" s="826"/>
      <c r="V38" s="832">
        <v>318</v>
      </c>
      <c r="W38" s="832"/>
      <c r="X38" s="832"/>
      <c r="Y38" s="832">
        <v>142</v>
      </c>
      <c r="Z38" s="832"/>
      <c r="AA38" s="832"/>
      <c r="AB38" s="832">
        <v>155</v>
      </c>
      <c r="AC38" s="832"/>
      <c r="AD38" s="832"/>
      <c r="AE38" s="832">
        <v>107</v>
      </c>
      <c r="AF38" s="832"/>
      <c r="AG38" s="832"/>
      <c r="AH38" s="830">
        <v>47</v>
      </c>
      <c r="AI38" s="830"/>
      <c r="AJ38" s="830"/>
    </row>
    <row r="39" spans="1:36" ht="19.5" customHeight="1" thickBot="1" x14ac:dyDescent="0.25">
      <c r="A39" s="819" t="s">
        <v>369</v>
      </c>
      <c r="B39" s="819"/>
      <c r="C39" s="819"/>
      <c r="D39" s="819"/>
      <c r="E39" s="820"/>
      <c r="F39" s="821">
        <f>SUM(J39:AJ39)</f>
        <v>2013</v>
      </c>
      <c r="G39" s="822"/>
      <c r="H39" s="822"/>
      <c r="I39" s="822"/>
      <c r="J39" s="823">
        <v>44</v>
      </c>
      <c r="K39" s="823"/>
      <c r="L39" s="823"/>
      <c r="M39" s="824">
        <v>97</v>
      </c>
      <c r="N39" s="824"/>
      <c r="O39" s="824"/>
      <c r="P39" s="825">
        <v>550</v>
      </c>
      <c r="Q39" s="825"/>
      <c r="R39" s="825"/>
      <c r="S39" s="825">
        <v>700</v>
      </c>
      <c r="T39" s="825"/>
      <c r="U39" s="825"/>
      <c r="V39" s="824">
        <v>223</v>
      </c>
      <c r="W39" s="824"/>
      <c r="X39" s="824"/>
      <c r="Y39" s="824">
        <v>124</v>
      </c>
      <c r="Z39" s="824"/>
      <c r="AA39" s="824"/>
      <c r="AB39" s="824">
        <v>124</v>
      </c>
      <c r="AC39" s="824"/>
      <c r="AD39" s="824"/>
      <c r="AE39" s="824">
        <v>86</v>
      </c>
      <c r="AF39" s="824"/>
      <c r="AG39" s="824"/>
      <c r="AH39" s="822">
        <v>65</v>
      </c>
      <c r="AI39" s="822"/>
      <c r="AJ39" s="822"/>
    </row>
    <row r="40" spans="1:36" ht="18" customHeight="1" x14ac:dyDescent="0.2">
      <c r="A40" s="341" t="s">
        <v>440</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48"/>
    </row>
    <row r="41" spans="1:36" ht="13.5" customHeight="1" x14ac:dyDescent="0.2">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48"/>
    </row>
    <row r="42" spans="1:36" ht="13.5" customHeight="1" x14ac:dyDescent="0.2">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48"/>
    </row>
    <row r="43" spans="1:36" ht="13.5" customHeight="1" x14ac:dyDescent="0.2">
      <c r="A43" s="33"/>
      <c r="B43" s="33"/>
      <c r="C43" s="33"/>
      <c r="D43" s="33"/>
      <c r="E43" s="34"/>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row>
    <row r="44" spans="1:36" ht="13.5" customHeight="1" x14ac:dyDescent="0.2">
      <c r="A44" s="35"/>
      <c r="B44" s="33"/>
      <c r="C44" s="33"/>
      <c r="D44" s="33"/>
      <c r="E44" s="34"/>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row>
    <row r="45" spans="1:36" ht="13.5" customHeight="1" x14ac:dyDescent="0.2">
      <c r="A45" s="35"/>
      <c r="B45" s="33"/>
      <c r="C45" s="33"/>
      <c r="D45" s="33"/>
      <c r="E45" s="34"/>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row>
    <row r="46" spans="1:36" ht="13.5" customHeight="1" x14ac:dyDescent="0.2">
      <c r="A46" s="33"/>
      <c r="B46" s="33"/>
      <c r="C46" s="33"/>
      <c r="D46" s="33"/>
      <c r="E46" s="34"/>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row>
    <row r="47" spans="1:36" ht="13.5" customHeight="1" x14ac:dyDescent="0.2">
      <c r="A47" s="66"/>
      <c r="B47" s="35"/>
      <c r="C47" s="35"/>
      <c r="D47" s="35"/>
      <c r="E47" s="34"/>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row>
    <row r="48" spans="1:36" ht="13.5" customHeight="1" x14ac:dyDescent="0.2">
      <c r="A48" s="37"/>
      <c r="B48" s="37"/>
      <c r="C48" s="37"/>
      <c r="D48" s="37"/>
      <c r="E48" s="48"/>
      <c r="F48" s="48"/>
      <c r="G48" s="48"/>
      <c r="H48" s="48"/>
      <c r="I48" s="48"/>
      <c r="J48" s="48"/>
      <c r="K48" s="48"/>
      <c r="L48" s="48"/>
      <c r="M48" s="48"/>
      <c r="N48" s="48"/>
      <c r="O48" s="48"/>
      <c r="P48" s="48"/>
      <c r="Q48" s="48"/>
      <c r="R48" s="48"/>
      <c r="S48" s="48"/>
      <c r="T48" s="48"/>
      <c r="U48" s="48"/>
      <c r="V48" s="48"/>
      <c r="W48" s="48"/>
      <c r="X48" s="48"/>
      <c r="Y48" s="37"/>
      <c r="Z48" s="37"/>
      <c r="AA48" s="37"/>
      <c r="AB48" s="37"/>
      <c r="AC48" s="37"/>
      <c r="AD48" s="37"/>
      <c r="AE48" s="37"/>
      <c r="AF48" s="37"/>
      <c r="AG48" s="37"/>
    </row>
    <row r="49" spans="1:33" ht="13.5" customHeight="1" x14ac:dyDescent="0.2">
      <c r="A49" s="38"/>
      <c r="B49" s="38"/>
      <c r="C49" s="38"/>
      <c r="D49" s="38"/>
      <c r="E49" s="37"/>
      <c r="F49" s="38"/>
      <c r="G49" s="38"/>
      <c r="H49" s="38"/>
      <c r="I49" s="38"/>
      <c r="J49" s="37"/>
      <c r="K49" s="37"/>
      <c r="L49" s="37"/>
      <c r="M49" s="37"/>
      <c r="N49" s="37"/>
      <c r="O49" s="37"/>
      <c r="P49" s="38"/>
      <c r="Q49" s="38"/>
      <c r="R49" s="38"/>
      <c r="S49" s="38"/>
      <c r="T49" s="37"/>
      <c r="U49" s="37"/>
      <c r="V49" s="37"/>
      <c r="W49" s="37"/>
      <c r="X49" s="37"/>
      <c r="Y49" s="38"/>
      <c r="Z49" s="38"/>
      <c r="AA49" s="38"/>
      <c r="AB49" s="38"/>
      <c r="AC49" s="38"/>
      <c r="AD49" s="38"/>
      <c r="AE49" s="38"/>
      <c r="AF49" s="38"/>
      <c r="AG49" s="38"/>
    </row>
    <row r="50" spans="1:33" ht="13.5" customHeight="1" x14ac:dyDescent="0.2">
      <c r="A50" s="38"/>
      <c r="B50" s="38"/>
      <c r="C50" s="38"/>
      <c r="D50" s="38"/>
      <c r="E50" s="37"/>
      <c r="F50" s="39"/>
      <c r="G50" s="39"/>
      <c r="H50" s="39"/>
      <c r="I50" s="39"/>
      <c r="J50" s="37"/>
      <c r="K50" s="37"/>
      <c r="L50" s="37"/>
      <c r="M50" s="37"/>
      <c r="N50" s="37"/>
      <c r="O50" s="37"/>
      <c r="P50" s="39"/>
      <c r="Q50" s="39"/>
      <c r="R50" s="39"/>
      <c r="S50" s="39"/>
      <c r="T50" s="37"/>
      <c r="U50" s="37"/>
      <c r="V50" s="37"/>
      <c r="W50" s="37"/>
      <c r="X50" s="37"/>
      <c r="Y50" s="39"/>
      <c r="Z50" s="39"/>
      <c r="AA50" s="39"/>
      <c r="AB50" s="39"/>
      <c r="AC50" s="39"/>
      <c r="AD50" s="39"/>
      <c r="AE50" s="39"/>
      <c r="AF50" s="39"/>
      <c r="AG50" s="39"/>
    </row>
    <row r="51" spans="1:33" ht="13.5" customHeight="1" x14ac:dyDescent="0.2">
      <c r="A51" s="37"/>
      <c r="B51" s="37"/>
      <c r="C51" s="37"/>
      <c r="D51" s="37"/>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row>
    <row r="52" spans="1:33" ht="13.5" customHeight="1" x14ac:dyDescent="0.2">
      <c r="A52" s="37"/>
      <c r="B52" s="37"/>
      <c r="C52" s="37"/>
      <c r="D52" s="37"/>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row>
    <row r="53" spans="1:33" ht="13.5" customHeight="1" x14ac:dyDescent="0.2">
      <c r="A53" s="37"/>
      <c r="B53" s="37"/>
      <c r="C53" s="37"/>
      <c r="D53" s="37"/>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row>
    <row r="54" spans="1:33" ht="13.5" customHeight="1" x14ac:dyDescent="0.2">
      <c r="A54" s="35"/>
      <c r="B54" s="35"/>
      <c r="C54" s="35"/>
      <c r="D54" s="35"/>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row>
    <row r="55" spans="1:33" ht="13.5" customHeight="1" x14ac:dyDescent="0.2">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row>
    <row r="56" spans="1:33" ht="13.5" customHeight="1" x14ac:dyDescent="0.2"/>
    <row r="57" spans="1:33" ht="13.5" customHeight="1" x14ac:dyDescent="0.2"/>
    <row r="58" spans="1:33" ht="13.5" customHeight="1" x14ac:dyDescent="0.2"/>
    <row r="59" spans="1:33" ht="13.5" customHeight="1" x14ac:dyDescent="0.2"/>
    <row r="60" spans="1:33" ht="13.5" customHeight="1" x14ac:dyDescent="0.2"/>
    <row r="61" spans="1:33" ht="13.5" customHeight="1" x14ac:dyDescent="0.2"/>
    <row r="62" spans="1:33" ht="13.5" customHeight="1" x14ac:dyDescent="0.2"/>
  </sheetData>
  <mergeCells count="230">
    <mergeCell ref="F9:I9"/>
    <mergeCell ref="J9:L9"/>
    <mergeCell ref="M9:N9"/>
    <mergeCell ref="O9:P9"/>
    <mergeCell ref="Z9:AA9"/>
    <mergeCell ref="AB9:AC9"/>
    <mergeCell ref="AD9:AE9"/>
    <mergeCell ref="AF9:AG9"/>
    <mergeCell ref="AE4:AO4"/>
    <mergeCell ref="A28:AO28"/>
    <mergeCell ref="A5:E8"/>
    <mergeCell ref="F5:I8"/>
    <mergeCell ref="J5:L8"/>
    <mergeCell ref="M5:N8"/>
    <mergeCell ref="O5:P8"/>
    <mergeCell ref="Q5:R8"/>
    <mergeCell ref="S5:T8"/>
    <mergeCell ref="U5:V8"/>
    <mergeCell ref="W5:Y8"/>
    <mergeCell ref="Z5:AA8"/>
    <mergeCell ref="AB5:AC8"/>
    <mergeCell ref="AD5:AE8"/>
    <mergeCell ref="AF5:AG8"/>
    <mergeCell ref="AH5:AI8"/>
    <mergeCell ref="AJ5:AK8"/>
    <mergeCell ref="AL5:AM8"/>
    <mergeCell ref="AN5:AO8"/>
    <mergeCell ref="AJ9:AK9"/>
    <mergeCell ref="AL9:AM9"/>
    <mergeCell ref="AN9:AO9"/>
    <mergeCell ref="A10:E10"/>
    <mergeCell ref="A9:E9"/>
    <mergeCell ref="F10:I10"/>
    <mergeCell ref="J10:L10"/>
    <mergeCell ref="M10:N10"/>
    <mergeCell ref="O10:P10"/>
    <mergeCell ref="Q10:R10"/>
    <mergeCell ref="S10:T10"/>
    <mergeCell ref="U10:V10"/>
    <mergeCell ref="W10:Y10"/>
    <mergeCell ref="Z10:AA10"/>
    <mergeCell ref="AB10:AC10"/>
    <mergeCell ref="AD10:AE10"/>
    <mergeCell ref="AF10:AG10"/>
    <mergeCell ref="AH10:AI10"/>
    <mergeCell ref="AJ10:AK10"/>
    <mergeCell ref="AL10:AM10"/>
    <mergeCell ref="AN10:AO10"/>
    <mergeCell ref="Q9:R9"/>
    <mergeCell ref="S9:T9"/>
    <mergeCell ref="U9:V9"/>
    <mergeCell ref="W9:Y9"/>
    <mergeCell ref="AH9:AI9"/>
    <mergeCell ref="A11:E11"/>
    <mergeCell ref="F11:I11"/>
    <mergeCell ref="J11:L11"/>
    <mergeCell ref="M11:N11"/>
    <mergeCell ref="O11:P11"/>
    <mergeCell ref="Q11:R11"/>
    <mergeCell ref="S11:T11"/>
    <mergeCell ref="U11:V11"/>
    <mergeCell ref="W11:Y11"/>
    <mergeCell ref="Z11:AA11"/>
    <mergeCell ref="AB11:AC11"/>
    <mergeCell ref="AD11:AE11"/>
    <mergeCell ref="AF11:AG11"/>
    <mergeCell ref="AH11:AI11"/>
    <mergeCell ref="AJ11:AK11"/>
    <mergeCell ref="AL11:AM11"/>
    <mergeCell ref="AN11:AO11"/>
    <mergeCell ref="AD12:AE12"/>
    <mergeCell ref="AL12:AM12"/>
    <mergeCell ref="AN12:AO12"/>
    <mergeCell ref="A12:E12"/>
    <mergeCell ref="F12:I12"/>
    <mergeCell ref="J12:L12"/>
    <mergeCell ref="M12:N12"/>
    <mergeCell ref="O12:P12"/>
    <mergeCell ref="Q12:R12"/>
    <mergeCell ref="AF12:AG12"/>
    <mergeCell ref="AH12:AI12"/>
    <mergeCell ref="AJ12:AK12"/>
    <mergeCell ref="S12:T12"/>
    <mergeCell ref="U12:V12"/>
    <mergeCell ref="W12:Y12"/>
    <mergeCell ref="Z12:AA12"/>
    <mergeCell ref="AB12:AC12"/>
    <mergeCell ref="AE18:AO18"/>
    <mergeCell ref="A19:E22"/>
    <mergeCell ref="F19:I22"/>
    <mergeCell ref="J19:L22"/>
    <mergeCell ref="M19:N22"/>
    <mergeCell ref="O19:P22"/>
    <mergeCell ref="Q19:R22"/>
    <mergeCell ref="S19:T22"/>
    <mergeCell ref="U19:V22"/>
    <mergeCell ref="W19:Y22"/>
    <mergeCell ref="Z19:AA22"/>
    <mergeCell ref="AB19:AC22"/>
    <mergeCell ref="AD19:AE22"/>
    <mergeCell ref="AF19:AG22"/>
    <mergeCell ref="AH19:AI22"/>
    <mergeCell ref="AJ19:AK22"/>
    <mergeCell ref="AL19:AM22"/>
    <mergeCell ref="AN19:AO22"/>
    <mergeCell ref="A23:E23"/>
    <mergeCell ref="F23:I23"/>
    <mergeCell ref="J23:L23"/>
    <mergeCell ref="M23:N23"/>
    <mergeCell ref="O23:P23"/>
    <mergeCell ref="Q23:R23"/>
    <mergeCell ref="S23:T23"/>
    <mergeCell ref="U23:V23"/>
    <mergeCell ref="W23:Y23"/>
    <mergeCell ref="Z23:AA23"/>
    <mergeCell ref="AB23:AC23"/>
    <mergeCell ref="AD23:AE23"/>
    <mergeCell ref="AF23:AG23"/>
    <mergeCell ref="AH23:AI23"/>
    <mergeCell ref="AJ23:AK23"/>
    <mergeCell ref="AL23:AM23"/>
    <mergeCell ref="AN23:AO23"/>
    <mergeCell ref="A24:E24"/>
    <mergeCell ref="F24:I24"/>
    <mergeCell ref="J24:L24"/>
    <mergeCell ref="M24:N24"/>
    <mergeCell ref="O24:P24"/>
    <mergeCell ref="Q24:R24"/>
    <mergeCell ref="S24:T24"/>
    <mergeCell ref="U24:V24"/>
    <mergeCell ref="W24:Y24"/>
    <mergeCell ref="Z24:AA24"/>
    <mergeCell ref="AB24:AC24"/>
    <mergeCell ref="AD24:AE24"/>
    <mergeCell ref="AF24:AG24"/>
    <mergeCell ref="AH24:AI24"/>
    <mergeCell ref="AJ24:AK24"/>
    <mergeCell ref="AL24:AM24"/>
    <mergeCell ref="AF25:AG25"/>
    <mergeCell ref="AH25:AI25"/>
    <mergeCell ref="AJ25:AK25"/>
    <mergeCell ref="S25:T25"/>
    <mergeCell ref="U25:V25"/>
    <mergeCell ref="W25:Y25"/>
    <mergeCell ref="Z25:AA25"/>
    <mergeCell ref="AN24:AO24"/>
    <mergeCell ref="A25:E25"/>
    <mergeCell ref="F25:I25"/>
    <mergeCell ref="J25:L25"/>
    <mergeCell ref="M25:N25"/>
    <mergeCell ref="O25:P25"/>
    <mergeCell ref="Q25:R25"/>
    <mergeCell ref="AL25:AM25"/>
    <mergeCell ref="AN25:AO25"/>
    <mergeCell ref="AB25:AC25"/>
    <mergeCell ref="AD25:AE25"/>
    <mergeCell ref="AN26:AO26"/>
    <mergeCell ref="S26:T26"/>
    <mergeCell ref="U26:V26"/>
    <mergeCell ref="W26:Y26"/>
    <mergeCell ref="Z26:AA26"/>
    <mergeCell ref="A26:E26"/>
    <mergeCell ref="F26:I26"/>
    <mergeCell ref="J26:L26"/>
    <mergeCell ref="M26:N26"/>
    <mergeCell ref="O26:P26"/>
    <mergeCell ref="AB26:AC26"/>
    <mergeCell ref="AD26:AE26"/>
    <mergeCell ref="AF26:AG26"/>
    <mergeCell ref="AH26:AI26"/>
    <mergeCell ref="AJ26:AK26"/>
    <mergeCell ref="AL26:AM26"/>
    <mergeCell ref="Q26:R26"/>
    <mergeCell ref="E32:F32"/>
    <mergeCell ref="AC32:AJ32"/>
    <mergeCell ref="A33:E35"/>
    <mergeCell ref="F33:I35"/>
    <mergeCell ref="J33:L35"/>
    <mergeCell ref="M33:O35"/>
    <mergeCell ref="P33:R35"/>
    <mergeCell ref="S33:U35"/>
    <mergeCell ref="V33:X35"/>
    <mergeCell ref="Y33:AA35"/>
    <mergeCell ref="AB33:AD35"/>
    <mergeCell ref="AE33:AG35"/>
    <mergeCell ref="AH33:AJ35"/>
    <mergeCell ref="A36:E36"/>
    <mergeCell ref="F36:I36"/>
    <mergeCell ref="J36:L36"/>
    <mergeCell ref="M36:O36"/>
    <mergeCell ref="P36:R36"/>
    <mergeCell ref="S36:U36"/>
    <mergeCell ref="V36:X36"/>
    <mergeCell ref="AH36:AJ36"/>
    <mergeCell ref="V37:X37"/>
    <mergeCell ref="Y37:AA37"/>
    <mergeCell ref="AB37:AD37"/>
    <mergeCell ref="AE37:AG37"/>
    <mergeCell ref="A37:E37"/>
    <mergeCell ref="F37:I37"/>
    <mergeCell ref="J37:L37"/>
    <mergeCell ref="M37:O37"/>
    <mergeCell ref="P37:R37"/>
    <mergeCell ref="Y36:AA36"/>
    <mergeCell ref="AB36:AD36"/>
    <mergeCell ref="AE36:AG36"/>
    <mergeCell ref="S37:U37"/>
    <mergeCell ref="AH39:AJ39"/>
    <mergeCell ref="AH38:AJ38"/>
    <mergeCell ref="V39:X39"/>
    <mergeCell ref="Y39:AA39"/>
    <mergeCell ref="AB39:AD39"/>
    <mergeCell ref="AE39:AG39"/>
    <mergeCell ref="AH37:AJ37"/>
    <mergeCell ref="V38:X38"/>
    <mergeCell ref="Y38:AA38"/>
    <mergeCell ref="AB38:AD38"/>
    <mergeCell ref="AE38:AG38"/>
    <mergeCell ref="A39:E39"/>
    <mergeCell ref="F39:I39"/>
    <mergeCell ref="J39:L39"/>
    <mergeCell ref="M39:O39"/>
    <mergeCell ref="P39:R39"/>
    <mergeCell ref="P38:R38"/>
    <mergeCell ref="A38:E38"/>
    <mergeCell ref="F38:I38"/>
    <mergeCell ref="S39:U39"/>
    <mergeCell ref="J38:L38"/>
    <mergeCell ref="M38:O38"/>
    <mergeCell ref="S38:U38"/>
  </mergeCells>
  <phoneticPr fontId="17"/>
  <pageMargins left="0.78740157480314965" right="0.39370078740157483" top="0.74803149606299213" bottom="0.59055118110236227" header="0.51181102362204722" footer="0.31496062992125984"/>
  <pageSetup paperSize="9" orientation="portrait" r:id="rId1"/>
  <headerFooter scaleWithDoc="0" alignWithMargins="0">
    <oddFooter>&amp;C34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Z45"/>
  <sheetViews>
    <sheetView view="pageBreakPreview" zoomScaleNormal="100" zoomScaleSheetLayoutView="100" workbookViewId="0"/>
  </sheetViews>
  <sheetFormatPr defaultColWidth="9" defaultRowHeight="13" x14ac:dyDescent="0.2"/>
  <cols>
    <col min="1" max="5" width="2.1796875" style="1" customWidth="1"/>
    <col min="6" max="40" width="2.453125" style="1" customWidth="1"/>
    <col min="41" max="67" width="2.08984375" style="1" customWidth="1"/>
    <col min="68" max="16384" width="9" style="1"/>
  </cols>
  <sheetData>
    <row r="1" spans="1:52" ht="18" customHeight="1" x14ac:dyDescent="0.2">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row>
    <row r="2" spans="1:52" ht="18" customHeight="1" x14ac:dyDescent="0.2">
      <c r="A2" s="67"/>
      <c r="B2" s="67"/>
      <c r="C2" s="68"/>
      <c r="D2" s="68"/>
      <c r="E2" s="68"/>
      <c r="F2" s="68"/>
      <c r="G2" s="68"/>
      <c r="H2" s="68"/>
      <c r="I2" s="68"/>
      <c r="J2" s="68"/>
      <c r="K2" s="68"/>
      <c r="L2" s="68"/>
      <c r="M2" s="68"/>
      <c r="N2" s="68"/>
      <c r="O2" s="68"/>
      <c r="P2" s="68"/>
      <c r="Q2" s="68"/>
      <c r="R2" s="69"/>
      <c r="S2" s="69"/>
      <c r="T2" s="69"/>
      <c r="U2" s="69"/>
      <c r="V2" s="69"/>
      <c r="W2" s="69"/>
      <c r="X2" s="69"/>
      <c r="Y2" s="69"/>
      <c r="Z2" s="69"/>
      <c r="AA2" s="69"/>
      <c r="AB2" s="69"/>
      <c r="AC2" s="69"/>
      <c r="AD2" s="69"/>
      <c r="AE2" s="69"/>
      <c r="AF2" s="69"/>
      <c r="AG2" s="69"/>
    </row>
    <row r="3" spans="1:52" ht="21" customHeight="1" x14ac:dyDescent="0.2">
      <c r="A3" s="3" t="s">
        <v>446</v>
      </c>
      <c r="B3" s="44"/>
      <c r="C3" s="44"/>
      <c r="D3" s="44"/>
      <c r="E3" s="44"/>
      <c r="F3" s="44"/>
      <c r="G3" s="44"/>
      <c r="H3" s="44"/>
      <c r="I3" s="48"/>
      <c r="J3" s="48"/>
      <c r="K3" s="48"/>
      <c r="L3" s="48"/>
      <c r="M3" s="48"/>
      <c r="N3" s="48"/>
      <c r="O3" s="48"/>
      <c r="P3" s="48"/>
      <c r="Q3" s="48"/>
      <c r="R3" s="48"/>
      <c r="S3" s="48"/>
      <c r="T3" s="48"/>
      <c r="U3" s="48"/>
      <c r="V3" s="48"/>
      <c r="W3" s="48"/>
      <c r="X3" s="48"/>
      <c r="Y3" s="48"/>
      <c r="Z3" s="48"/>
      <c r="AA3" s="48"/>
      <c r="AB3" s="48"/>
      <c r="AC3" s="48"/>
      <c r="AD3" s="48"/>
      <c r="AE3" s="48"/>
      <c r="AF3" s="48"/>
      <c r="AG3" s="48"/>
    </row>
    <row r="4" spans="1:52" ht="14.25" customHeight="1" thickBot="1" x14ac:dyDescent="0.25">
      <c r="A4" s="44"/>
      <c r="B4" s="44"/>
      <c r="C4" s="44"/>
      <c r="D4" s="44"/>
      <c r="E4" s="44"/>
      <c r="F4" s="44"/>
      <c r="G4" s="44"/>
      <c r="I4" s="48"/>
      <c r="J4" s="48"/>
      <c r="K4" s="48"/>
      <c r="L4" s="48"/>
      <c r="M4" s="48"/>
      <c r="N4" s="48"/>
      <c r="O4" s="48"/>
      <c r="P4" s="48"/>
      <c r="Q4" s="48"/>
      <c r="R4" s="48"/>
      <c r="S4" s="48"/>
      <c r="T4" s="48"/>
      <c r="U4" s="48"/>
      <c r="V4" s="48"/>
      <c r="W4" s="48"/>
      <c r="X4" s="48"/>
      <c r="Y4" s="48"/>
      <c r="Z4" s="48"/>
      <c r="AA4" s="1001" t="s">
        <v>445</v>
      </c>
      <c r="AB4" s="1001"/>
      <c r="AC4" s="1001"/>
      <c r="AD4" s="1001"/>
      <c r="AE4" s="1001"/>
      <c r="AF4" s="1001"/>
      <c r="AG4" s="1001"/>
      <c r="AH4" s="1001"/>
      <c r="AI4" s="1001"/>
      <c r="AJ4" s="1001"/>
      <c r="AK4" s="1001"/>
      <c r="AL4" s="1001"/>
      <c r="AM4" s="1001"/>
      <c r="AN4" s="1001"/>
    </row>
    <row r="5" spans="1:52" ht="13.5" customHeight="1" x14ac:dyDescent="0.2">
      <c r="A5" s="934"/>
      <c r="B5" s="934"/>
      <c r="C5" s="934"/>
      <c r="D5" s="934"/>
      <c r="E5" s="935"/>
      <c r="F5" s="1002" t="s">
        <v>115</v>
      </c>
      <c r="G5" s="1003"/>
      <c r="H5" s="1003"/>
      <c r="I5" s="1003"/>
      <c r="J5" s="1004"/>
      <c r="K5" s="1002" t="s">
        <v>386</v>
      </c>
      <c r="L5" s="1003"/>
      <c r="M5" s="1003"/>
      <c r="N5" s="1003"/>
      <c r="O5" s="1004"/>
      <c r="P5" s="1002" t="s">
        <v>116</v>
      </c>
      <c r="Q5" s="1003"/>
      <c r="R5" s="1003"/>
      <c r="S5" s="1003"/>
      <c r="T5" s="1004"/>
      <c r="U5" s="1002" t="s">
        <v>387</v>
      </c>
      <c r="V5" s="1003"/>
      <c r="W5" s="1003"/>
      <c r="X5" s="1003"/>
      <c r="Y5" s="1004"/>
      <c r="Z5" s="1002" t="s">
        <v>117</v>
      </c>
      <c r="AA5" s="1003"/>
      <c r="AB5" s="1003"/>
      <c r="AC5" s="1003"/>
      <c r="AD5" s="1004"/>
      <c r="AE5" s="1011" t="s">
        <v>389</v>
      </c>
      <c r="AF5" s="1003"/>
      <c r="AG5" s="1003"/>
      <c r="AH5" s="1003"/>
      <c r="AI5" s="1004"/>
      <c r="AJ5" s="1002" t="s">
        <v>118</v>
      </c>
      <c r="AK5" s="1003"/>
      <c r="AL5" s="1003"/>
      <c r="AM5" s="1003"/>
      <c r="AN5" s="1003"/>
    </row>
    <row r="6" spans="1:52" ht="13.5" customHeight="1" x14ac:dyDescent="0.2">
      <c r="A6" s="936"/>
      <c r="B6" s="936"/>
      <c r="C6" s="936"/>
      <c r="D6" s="936"/>
      <c r="E6" s="937"/>
      <c r="F6" s="1005"/>
      <c r="G6" s="1006"/>
      <c r="H6" s="1006"/>
      <c r="I6" s="1006"/>
      <c r="J6" s="1007"/>
      <c r="K6" s="1005"/>
      <c r="L6" s="1006"/>
      <c r="M6" s="1006"/>
      <c r="N6" s="1006"/>
      <c r="O6" s="1007"/>
      <c r="P6" s="1005"/>
      <c r="Q6" s="1006"/>
      <c r="R6" s="1006"/>
      <c r="S6" s="1006"/>
      <c r="T6" s="1007"/>
      <c r="U6" s="1005"/>
      <c r="V6" s="1006"/>
      <c r="W6" s="1006"/>
      <c r="X6" s="1006"/>
      <c r="Y6" s="1007"/>
      <c r="Z6" s="1005"/>
      <c r="AA6" s="1006"/>
      <c r="AB6" s="1006"/>
      <c r="AC6" s="1006"/>
      <c r="AD6" s="1007"/>
      <c r="AE6" s="1005"/>
      <c r="AF6" s="1006"/>
      <c r="AG6" s="1006"/>
      <c r="AH6" s="1006"/>
      <c r="AI6" s="1007"/>
      <c r="AJ6" s="1005"/>
      <c r="AK6" s="1006"/>
      <c r="AL6" s="1006"/>
      <c r="AM6" s="1006"/>
      <c r="AN6" s="1006"/>
    </row>
    <row r="7" spans="1:52" ht="13.5" customHeight="1" thickBot="1" x14ac:dyDescent="0.25">
      <c r="A7" s="938"/>
      <c r="B7" s="938"/>
      <c r="C7" s="938"/>
      <c r="D7" s="938"/>
      <c r="E7" s="939"/>
      <c r="F7" s="1008"/>
      <c r="G7" s="1009"/>
      <c r="H7" s="1009"/>
      <c r="I7" s="1009"/>
      <c r="J7" s="1010"/>
      <c r="K7" s="1008"/>
      <c r="L7" s="1009"/>
      <c r="M7" s="1009"/>
      <c r="N7" s="1009"/>
      <c r="O7" s="1010"/>
      <c r="P7" s="1008"/>
      <c r="Q7" s="1009"/>
      <c r="R7" s="1009"/>
      <c r="S7" s="1009"/>
      <c r="T7" s="1010"/>
      <c r="U7" s="1008"/>
      <c r="V7" s="1009"/>
      <c r="W7" s="1009"/>
      <c r="X7" s="1009"/>
      <c r="Y7" s="1010"/>
      <c r="Z7" s="1008"/>
      <c r="AA7" s="1009"/>
      <c r="AB7" s="1009"/>
      <c r="AC7" s="1009"/>
      <c r="AD7" s="1010"/>
      <c r="AE7" s="1008"/>
      <c r="AF7" s="1009"/>
      <c r="AG7" s="1009"/>
      <c r="AH7" s="1009"/>
      <c r="AI7" s="1010"/>
      <c r="AJ7" s="1008"/>
      <c r="AK7" s="1009"/>
      <c r="AL7" s="1009"/>
      <c r="AM7" s="1009"/>
      <c r="AN7" s="1009"/>
    </row>
    <row r="8" spans="1:52" ht="18" customHeight="1" x14ac:dyDescent="0.2">
      <c r="A8" s="1012" t="s">
        <v>6</v>
      </c>
      <c r="B8" s="1012"/>
      <c r="C8" s="1012"/>
      <c r="D8" s="1012"/>
      <c r="E8" s="1013"/>
      <c r="F8" s="1014">
        <v>3156</v>
      </c>
      <c r="G8" s="1015"/>
      <c r="H8" s="1015"/>
      <c r="I8" s="1015"/>
      <c r="J8" s="1016"/>
      <c r="K8" s="1014">
        <v>3057</v>
      </c>
      <c r="L8" s="1015"/>
      <c r="M8" s="1015"/>
      <c r="N8" s="1015"/>
      <c r="O8" s="1016"/>
      <c r="P8" s="1014">
        <v>1965</v>
      </c>
      <c r="Q8" s="1015"/>
      <c r="R8" s="1015"/>
      <c r="S8" s="1015"/>
      <c r="T8" s="1016"/>
      <c r="U8" s="1014">
        <v>2025</v>
      </c>
      <c r="V8" s="1015"/>
      <c r="W8" s="1015"/>
      <c r="X8" s="1015"/>
      <c r="Y8" s="1016"/>
      <c r="Z8" s="1014">
        <v>394</v>
      </c>
      <c r="AA8" s="1015"/>
      <c r="AB8" s="1015"/>
      <c r="AC8" s="1015"/>
      <c r="AD8" s="1016"/>
      <c r="AE8" s="1014">
        <v>1362</v>
      </c>
      <c r="AF8" s="1015"/>
      <c r="AG8" s="1015"/>
      <c r="AH8" s="1015"/>
      <c r="AI8" s="1016"/>
      <c r="AJ8" s="1014">
        <v>798</v>
      </c>
      <c r="AK8" s="1015"/>
      <c r="AL8" s="1015"/>
      <c r="AM8" s="1015"/>
      <c r="AN8" s="1015"/>
    </row>
    <row r="9" spans="1:52" ht="18" customHeight="1" x14ac:dyDescent="0.2">
      <c r="A9" s="924" t="s">
        <v>7</v>
      </c>
      <c r="B9" s="924"/>
      <c r="C9" s="924"/>
      <c r="D9" s="924"/>
      <c r="E9" s="925"/>
      <c r="F9" s="995">
        <v>2960</v>
      </c>
      <c r="G9" s="996"/>
      <c r="H9" s="996"/>
      <c r="I9" s="996"/>
      <c r="J9" s="1017"/>
      <c r="K9" s="995">
        <v>2557</v>
      </c>
      <c r="L9" s="996"/>
      <c r="M9" s="996"/>
      <c r="N9" s="996"/>
      <c r="O9" s="1017"/>
      <c r="P9" s="995">
        <v>1873</v>
      </c>
      <c r="Q9" s="996"/>
      <c r="R9" s="996"/>
      <c r="S9" s="996"/>
      <c r="T9" s="1017"/>
      <c r="U9" s="995">
        <v>1681</v>
      </c>
      <c r="V9" s="996"/>
      <c r="W9" s="996"/>
      <c r="X9" s="996"/>
      <c r="Y9" s="1017"/>
      <c r="Z9" s="995">
        <v>386</v>
      </c>
      <c r="AA9" s="996"/>
      <c r="AB9" s="996"/>
      <c r="AC9" s="996"/>
      <c r="AD9" s="1017"/>
      <c r="AE9" s="995">
        <v>1192</v>
      </c>
      <c r="AF9" s="996"/>
      <c r="AG9" s="996"/>
      <c r="AH9" s="996"/>
      <c r="AI9" s="1017"/>
      <c r="AJ9" s="995">
        <v>701</v>
      </c>
      <c r="AK9" s="996"/>
      <c r="AL9" s="996"/>
      <c r="AM9" s="996"/>
      <c r="AN9" s="996"/>
      <c r="AZ9" s="43"/>
    </row>
    <row r="10" spans="1:52" ht="18" customHeight="1" x14ac:dyDescent="0.2">
      <c r="A10" s="924" t="s">
        <v>8</v>
      </c>
      <c r="B10" s="924"/>
      <c r="C10" s="924"/>
      <c r="D10" s="924"/>
      <c r="E10" s="925"/>
      <c r="F10" s="995">
        <v>2830</v>
      </c>
      <c r="G10" s="996"/>
      <c r="H10" s="996"/>
      <c r="I10" s="996"/>
      <c r="J10" s="996"/>
      <c r="K10" s="997">
        <v>2161</v>
      </c>
      <c r="L10" s="997"/>
      <c r="M10" s="997"/>
      <c r="N10" s="997"/>
      <c r="O10" s="997"/>
      <c r="P10" s="997">
        <v>1778</v>
      </c>
      <c r="Q10" s="997"/>
      <c r="R10" s="997"/>
      <c r="S10" s="997"/>
      <c r="T10" s="997"/>
      <c r="U10" s="997">
        <v>1375</v>
      </c>
      <c r="V10" s="997"/>
      <c r="W10" s="997"/>
      <c r="X10" s="997"/>
      <c r="Y10" s="997"/>
      <c r="Z10" s="997">
        <v>385</v>
      </c>
      <c r="AA10" s="997"/>
      <c r="AB10" s="997"/>
      <c r="AC10" s="997"/>
      <c r="AD10" s="997"/>
      <c r="AE10" s="997">
        <v>1007</v>
      </c>
      <c r="AF10" s="997"/>
      <c r="AG10" s="997"/>
      <c r="AH10" s="997"/>
      <c r="AI10" s="997"/>
      <c r="AJ10" s="996">
        <v>667</v>
      </c>
      <c r="AK10" s="996"/>
      <c r="AL10" s="996"/>
      <c r="AM10" s="996"/>
      <c r="AN10" s="996"/>
    </row>
    <row r="11" spans="1:52" ht="18" customHeight="1" thickBot="1" x14ac:dyDescent="0.25">
      <c r="A11" s="915" t="s">
        <v>369</v>
      </c>
      <c r="B11" s="915"/>
      <c r="C11" s="915"/>
      <c r="D11" s="915"/>
      <c r="E11" s="916"/>
      <c r="F11" s="998">
        <v>2537</v>
      </c>
      <c r="G11" s="999"/>
      <c r="H11" s="999"/>
      <c r="I11" s="999"/>
      <c r="J11" s="999"/>
      <c r="K11" s="1000">
        <v>1630</v>
      </c>
      <c r="L11" s="1000"/>
      <c r="M11" s="1000"/>
      <c r="N11" s="1000"/>
      <c r="O11" s="1000"/>
      <c r="P11" s="1000">
        <v>1666</v>
      </c>
      <c r="Q11" s="1000"/>
      <c r="R11" s="1000"/>
      <c r="S11" s="1000"/>
      <c r="T11" s="1000"/>
      <c r="U11" s="1000">
        <v>853</v>
      </c>
      <c r="V11" s="1000"/>
      <c r="W11" s="1000"/>
      <c r="X11" s="1000"/>
      <c r="Y11" s="1000"/>
      <c r="Z11" s="1000">
        <v>300</v>
      </c>
      <c r="AA11" s="1000"/>
      <c r="AB11" s="1000"/>
      <c r="AC11" s="1000"/>
      <c r="AD11" s="1000"/>
      <c r="AE11" s="1000">
        <v>764</v>
      </c>
      <c r="AF11" s="1000"/>
      <c r="AG11" s="1000"/>
      <c r="AH11" s="1000"/>
      <c r="AI11" s="1000"/>
      <c r="AJ11" s="999">
        <v>571</v>
      </c>
      <c r="AK11" s="999"/>
      <c r="AL11" s="999"/>
      <c r="AM11" s="999"/>
      <c r="AN11" s="999"/>
    </row>
    <row r="12" spans="1:52" ht="15.75" customHeight="1" x14ac:dyDescent="0.2">
      <c r="A12" s="346" t="s">
        <v>440</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row>
    <row r="13" spans="1:52" ht="16.5" customHeight="1" x14ac:dyDescent="0.2">
      <c r="A13" s="981" t="s">
        <v>388</v>
      </c>
      <c r="B13" s="981"/>
      <c r="C13" s="981"/>
      <c r="D13" s="981"/>
      <c r="E13" s="981"/>
      <c r="F13" s="981"/>
      <c r="G13" s="981"/>
      <c r="H13" s="981"/>
      <c r="I13" s="981"/>
      <c r="J13" s="981"/>
      <c r="K13" s="981"/>
      <c r="L13" s="981"/>
      <c r="M13" s="981"/>
      <c r="N13" s="981"/>
      <c r="O13" s="981"/>
      <c r="P13" s="981"/>
      <c r="Q13" s="981"/>
      <c r="R13" s="981"/>
      <c r="S13" s="981"/>
      <c r="T13" s="981"/>
      <c r="U13" s="981"/>
      <c r="V13" s="981"/>
      <c r="W13" s="981"/>
      <c r="X13" s="981"/>
      <c r="Y13" s="981"/>
      <c r="Z13" s="981"/>
      <c r="AA13" s="981"/>
      <c r="AB13" s="981"/>
      <c r="AC13" s="981"/>
      <c r="AD13" s="981"/>
      <c r="AE13" s="981"/>
      <c r="AF13" s="981"/>
      <c r="AG13" s="981"/>
      <c r="AH13" s="981"/>
      <c r="AI13" s="981"/>
      <c r="AJ13" s="981"/>
      <c r="AK13" s="981"/>
      <c r="AL13" s="981"/>
      <c r="AM13" s="981"/>
      <c r="AN13" s="981"/>
    </row>
    <row r="14" spans="1:52" ht="11.2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row>
    <row r="15" spans="1:52" ht="11.25" customHeight="1" x14ac:dyDescent="0.2">
      <c r="A15" s="44"/>
      <c r="B15" s="44"/>
      <c r="C15" s="44"/>
      <c r="D15" s="44"/>
      <c r="E15" s="44"/>
      <c r="F15" s="44"/>
      <c r="G15" s="44"/>
      <c r="H15" s="44"/>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row>
    <row r="16" spans="1:52" ht="21" customHeight="1" x14ac:dyDescent="0.2">
      <c r="A16" s="76" t="s">
        <v>447</v>
      </c>
      <c r="B16" s="77"/>
      <c r="C16" s="77"/>
      <c r="D16" s="77"/>
      <c r="E16" s="77"/>
      <c r="F16" s="77"/>
      <c r="G16" s="77"/>
      <c r="H16" s="77"/>
      <c r="I16" s="77"/>
      <c r="J16" s="77"/>
      <c r="K16" s="77"/>
      <c r="L16" s="77"/>
      <c r="M16" s="77"/>
      <c r="N16" s="77"/>
      <c r="O16" s="77"/>
    </row>
    <row r="17" spans="1:40" ht="13.5" thickBot="1" x14ac:dyDescent="0.25">
      <c r="A17" s="44"/>
      <c r="B17" s="44"/>
      <c r="C17" s="44"/>
      <c r="D17" s="44"/>
      <c r="E17" s="44"/>
      <c r="F17" s="44"/>
      <c r="G17" s="44"/>
      <c r="H17" s="44"/>
      <c r="I17" s="44"/>
      <c r="J17" s="44"/>
      <c r="K17" s="44"/>
      <c r="L17" s="44"/>
      <c r="M17" s="44"/>
      <c r="N17" s="44"/>
      <c r="AA17" s="933" t="s">
        <v>448</v>
      </c>
      <c r="AB17" s="933"/>
      <c r="AC17" s="933"/>
      <c r="AD17" s="933"/>
      <c r="AE17" s="933"/>
      <c r="AF17" s="933"/>
      <c r="AG17" s="933"/>
      <c r="AH17" s="933"/>
      <c r="AI17" s="933"/>
      <c r="AJ17" s="933"/>
      <c r="AK17" s="933"/>
      <c r="AL17" s="933"/>
      <c r="AM17" s="933"/>
      <c r="AN17" s="933"/>
    </row>
    <row r="18" spans="1:40" ht="13.5" customHeight="1" x14ac:dyDescent="0.2">
      <c r="A18" s="934"/>
      <c r="B18" s="934"/>
      <c r="C18" s="934"/>
      <c r="D18" s="934"/>
      <c r="E18" s="934"/>
      <c r="F18" s="935"/>
      <c r="G18" s="971" t="s">
        <v>119</v>
      </c>
      <c r="H18" s="972"/>
      <c r="I18" s="972"/>
      <c r="J18" s="972"/>
      <c r="K18" s="972"/>
      <c r="L18" s="972"/>
      <c r="M18" s="972"/>
      <c r="N18" s="972"/>
      <c r="O18" s="972"/>
      <c r="P18" s="972"/>
      <c r="Q18" s="972"/>
      <c r="R18" s="972"/>
      <c r="S18" s="972"/>
      <c r="T18" s="972"/>
      <c r="U18" s="972"/>
      <c r="V18" s="972"/>
      <c r="W18" s="982" t="s">
        <v>405</v>
      </c>
      <c r="X18" s="982"/>
      <c r="Y18" s="982"/>
      <c r="Z18" s="982"/>
      <c r="AA18" s="982"/>
      <c r="AB18" s="982"/>
      <c r="AC18" s="982"/>
      <c r="AD18" s="982"/>
      <c r="AE18" s="982"/>
      <c r="AF18" s="982" t="s">
        <v>406</v>
      </c>
      <c r="AG18" s="982"/>
      <c r="AH18" s="982"/>
      <c r="AI18" s="982"/>
      <c r="AJ18" s="982"/>
      <c r="AK18" s="982"/>
      <c r="AL18" s="982"/>
      <c r="AM18" s="982"/>
      <c r="AN18" s="984"/>
    </row>
    <row r="19" spans="1:40" ht="13.5" customHeight="1" x14ac:dyDescent="0.2">
      <c r="A19" s="936"/>
      <c r="B19" s="936"/>
      <c r="C19" s="936"/>
      <c r="D19" s="936"/>
      <c r="E19" s="936"/>
      <c r="F19" s="937"/>
      <c r="G19" s="961"/>
      <c r="H19" s="962"/>
      <c r="I19" s="962"/>
      <c r="J19" s="962"/>
      <c r="K19" s="962"/>
      <c r="L19" s="962"/>
      <c r="M19" s="962"/>
      <c r="N19" s="962"/>
      <c r="O19" s="962"/>
      <c r="P19" s="962"/>
      <c r="Q19" s="962"/>
      <c r="R19" s="962"/>
      <c r="S19" s="962"/>
      <c r="T19" s="962"/>
      <c r="U19" s="962"/>
      <c r="V19" s="962"/>
      <c r="W19" s="983"/>
      <c r="X19" s="983"/>
      <c r="Y19" s="983"/>
      <c r="Z19" s="983"/>
      <c r="AA19" s="983"/>
      <c r="AB19" s="983"/>
      <c r="AC19" s="983"/>
      <c r="AD19" s="983"/>
      <c r="AE19" s="983"/>
      <c r="AF19" s="983"/>
      <c r="AG19" s="983"/>
      <c r="AH19" s="983"/>
      <c r="AI19" s="983"/>
      <c r="AJ19" s="983"/>
      <c r="AK19" s="983"/>
      <c r="AL19" s="983"/>
      <c r="AM19" s="983"/>
      <c r="AN19" s="985"/>
    </row>
    <row r="20" spans="1:40" ht="13.5" customHeight="1" x14ac:dyDescent="0.2">
      <c r="A20" s="936"/>
      <c r="B20" s="936"/>
      <c r="C20" s="936"/>
      <c r="D20" s="936"/>
      <c r="E20" s="936"/>
      <c r="F20" s="937"/>
      <c r="G20" s="956" t="s">
        <v>267</v>
      </c>
      <c r="H20" s="986"/>
      <c r="I20" s="986"/>
      <c r="J20" s="986"/>
      <c r="K20" s="986" t="s">
        <v>121</v>
      </c>
      <c r="L20" s="986"/>
      <c r="M20" s="986"/>
      <c r="N20" s="986"/>
      <c r="O20" s="988" t="s">
        <v>122</v>
      </c>
      <c r="P20" s="989"/>
      <c r="Q20" s="989"/>
      <c r="R20" s="989"/>
      <c r="S20" s="989"/>
      <c r="T20" s="989"/>
      <c r="U20" s="989"/>
      <c r="V20" s="990"/>
      <c r="W20" s="956" t="s">
        <v>267</v>
      </c>
      <c r="X20" s="986"/>
      <c r="Y20" s="986"/>
      <c r="Z20" s="986"/>
      <c r="AA20" s="986" t="s">
        <v>123</v>
      </c>
      <c r="AB20" s="986"/>
      <c r="AC20" s="986"/>
      <c r="AD20" s="986"/>
      <c r="AE20" s="954"/>
      <c r="AF20" s="991" t="s">
        <v>120</v>
      </c>
      <c r="AG20" s="986"/>
      <c r="AH20" s="986"/>
      <c r="AI20" s="986"/>
      <c r="AJ20" s="986" t="s">
        <v>121</v>
      </c>
      <c r="AK20" s="986"/>
      <c r="AL20" s="986"/>
      <c r="AM20" s="986"/>
      <c r="AN20" s="993"/>
    </row>
    <row r="21" spans="1:40" ht="13.5" customHeight="1" x14ac:dyDescent="0.2">
      <c r="A21" s="936"/>
      <c r="B21" s="936"/>
      <c r="C21" s="936"/>
      <c r="D21" s="936"/>
      <c r="E21" s="936"/>
      <c r="F21" s="937"/>
      <c r="G21" s="956"/>
      <c r="H21" s="986"/>
      <c r="I21" s="986"/>
      <c r="J21" s="986"/>
      <c r="K21" s="986"/>
      <c r="L21" s="986"/>
      <c r="M21" s="986"/>
      <c r="N21" s="986"/>
      <c r="O21" s="989"/>
      <c r="P21" s="989"/>
      <c r="Q21" s="989"/>
      <c r="R21" s="989"/>
      <c r="S21" s="989"/>
      <c r="T21" s="989"/>
      <c r="U21" s="989"/>
      <c r="V21" s="990"/>
      <c r="W21" s="956"/>
      <c r="X21" s="986"/>
      <c r="Y21" s="986"/>
      <c r="Z21" s="986"/>
      <c r="AA21" s="986"/>
      <c r="AB21" s="986"/>
      <c r="AC21" s="986"/>
      <c r="AD21" s="986"/>
      <c r="AE21" s="954"/>
      <c r="AF21" s="991"/>
      <c r="AG21" s="986"/>
      <c r="AH21" s="986"/>
      <c r="AI21" s="986"/>
      <c r="AJ21" s="986"/>
      <c r="AK21" s="986"/>
      <c r="AL21" s="986"/>
      <c r="AM21" s="986"/>
      <c r="AN21" s="993"/>
    </row>
    <row r="22" spans="1:40" ht="13.5" customHeight="1" x14ac:dyDescent="0.2">
      <c r="A22" s="936"/>
      <c r="B22" s="936"/>
      <c r="C22" s="936"/>
      <c r="D22" s="936"/>
      <c r="E22" s="936"/>
      <c r="F22" s="937"/>
      <c r="G22" s="956"/>
      <c r="H22" s="986"/>
      <c r="I22" s="986"/>
      <c r="J22" s="986"/>
      <c r="K22" s="986"/>
      <c r="L22" s="986"/>
      <c r="M22" s="986"/>
      <c r="N22" s="986"/>
      <c r="O22" s="986" t="s">
        <v>390</v>
      </c>
      <c r="P22" s="986"/>
      <c r="Q22" s="986"/>
      <c r="R22" s="986"/>
      <c r="S22" s="986" t="s">
        <v>124</v>
      </c>
      <c r="T22" s="986"/>
      <c r="U22" s="986"/>
      <c r="V22" s="993"/>
      <c r="W22" s="956"/>
      <c r="X22" s="986"/>
      <c r="Y22" s="986"/>
      <c r="Z22" s="986"/>
      <c r="AA22" s="986"/>
      <c r="AB22" s="986"/>
      <c r="AC22" s="986"/>
      <c r="AD22" s="986"/>
      <c r="AE22" s="954"/>
      <c r="AF22" s="991"/>
      <c r="AG22" s="986"/>
      <c r="AH22" s="986"/>
      <c r="AI22" s="986"/>
      <c r="AJ22" s="986"/>
      <c r="AK22" s="986"/>
      <c r="AL22" s="986"/>
      <c r="AM22" s="986"/>
      <c r="AN22" s="993"/>
    </row>
    <row r="23" spans="1:40" ht="13.5" customHeight="1" thickBot="1" x14ac:dyDescent="0.25">
      <c r="A23" s="938"/>
      <c r="B23" s="938"/>
      <c r="C23" s="938"/>
      <c r="D23" s="938"/>
      <c r="E23" s="938"/>
      <c r="F23" s="939"/>
      <c r="G23" s="957"/>
      <c r="H23" s="987"/>
      <c r="I23" s="987"/>
      <c r="J23" s="987"/>
      <c r="K23" s="987"/>
      <c r="L23" s="987"/>
      <c r="M23" s="987"/>
      <c r="N23" s="987"/>
      <c r="O23" s="987"/>
      <c r="P23" s="987"/>
      <c r="Q23" s="987"/>
      <c r="R23" s="987"/>
      <c r="S23" s="987"/>
      <c r="T23" s="987"/>
      <c r="U23" s="987"/>
      <c r="V23" s="994"/>
      <c r="W23" s="957"/>
      <c r="X23" s="987"/>
      <c r="Y23" s="987"/>
      <c r="Z23" s="987"/>
      <c r="AA23" s="987"/>
      <c r="AB23" s="987"/>
      <c r="AC23" s="987"/>
      <c r="AD23" s="987"/>
      <c r="AE23" s="955"/>
      <c r="AF23" s="992"/>
      <c r="AG23" s="987"/>
      <c r="AH23" s="987"/>
      <c r="AI23" s="987"/>
      <c r="AJ23" s="987"/>
      <c r="AK23" s="987"/>
      <c r="AL23" s="987"/>
      <c r="AM23" s="987"/>
      <c r="AN23" s="994"/>
    </row>
    <row r="24" spans="1:40" ht="9" customHeight="1" x14ac:dyDescent="0.2">
      <c r="A24" s="975" t="s">
        <v>125</v>
      </c>
      <c r="B24" s="975"/>
      <c r="C24" s="975"/>
      <c r="D24" s="975"/>
      <c r="E24" s="975"/>
      <c r="F24" s="976"/>
      <c r="G24" s="926">
        <v>2993</v>
      </c>
      <c r="H24" s="927"/>
      <c r="I24" s="927"/>
      <c r="J24" s="927"/>
      <c r="K24" s="927">
        <v>1392</v>
      </c>
      <c r="L24" s="927"/>
      <c r="M24" s="927"/>
      <c r="N24" s="927"/>
      <c r="O24" s="927">
        <v>250</v>
      </c>
      <c r="P24" s="927"/>
      <c r="Q24" s="927"/>
      <c r="R24" s="927"/>
      <c r="S24" s="927">
        <v>102</v>
      </c>
      <c r="T24" s="927"/>
      <c r="U24" s="927"/>
      <c r="V24" s="928"/>
      <c r="W24" s="926">
        <v>1170</v>
      </c>
      <c r="X24" s="927"/>
      <c r="Y24" s="927"/>
      <c r="Z24" s="927"/>
      <c r="AA24" s="927">
        <v>414</v>
      </c>
      <c r="AB24" s="927"/>
      <c r="AC24" s="927"/>
      <c r="AD24" s="927"/>
      <c r="AE24" s="929"/>
      <c r="AF24" s="979">
        <v>866</v>
      </c>
      <c r="AG24" s="927"/>
      <c r="AH24" s="927"/>
      <c r="AI24" s="927"/>
      <c r="AJ24" s="927">
        <v>161</v>
      </c>
      <c r="AK24" s="927"/>
      <c r="AL24" s="927"/>
      <c r="AM24" s="927"/>
      <c r="AN24" s="928"/>
    </row>
    <row r="25" spans="1:40" ht="9" customHeight="1" x14ac:dyDescent="0.2">
      <c r="A25" s="975"/>
      <c r="B25" s="975"/>
      <c r="C25" s="975"/>
      <c r="D25" s="975"/>
      <c r="E25" s="975"/>
      <c r="F25" s="976"/>
      <c r="G25" s="926"/>
      <c r="H25" s="927"/>
      <c r="I25" s="927"/>
      <c r="J25" s="927"/>
      <c r="K25" s="927"/>
      <c r="L25" s="927"/>
      <c r="M25" s="927"/>
      <c r="N25" s="927"/>
      <c r="O25" s="927"/>
      <c r="P25" s="927"/>
      <c r="Q25" s="927"/>
      <c r="R25" s="927"/>
      <c r="S25" s="927"/>
      <c r="T25" s="927"/>
      <c r="U25" s="927"/>
      <c r="V25" s="928"/>
      <c r="W25" s="926"/>
      <c r="X25" s="927"/>
      <c r="Y25" s="927"/>
      <c r="Z25" s="927"/>
      <c r="AA25" s="927"/>
      <c r="AB25" s="927"/>
      <c r="AC25" s="927"/>
      <c r="AD25" s="927"/>
      <c r="AE25" s="929"/>
      <c r="AF25" s="979"/>
      <c r="AG25" s="927"/>
      <c r="AH25" s="927"/>
      <c r="AI25" s="927"/>
      <c r="AJ25" s="927"/>
      <c r="AK25" s="927"/>
      <c r="AL25" s="927"/>
      <c r="AM25" s="927"/>
      <c r="AN25" s="928"/>
    </row>
    <row r="26" spans="1:40" ht="9" customHeight="1" x14ac:dyDescent="0.2">
      <c r="A26" s="975" t="s">
        <v>126</v>
      </c>
      <c r="B26" s="975"/>
      <c r="C26" s="975"/>
      <c r="D26" s="975"/>
      <c r="E26" s="975"/>
      <c r="F26" s="976"/>
      <c r="G26" s="926">
        <v>2489</v>
      </c>
      <c r="H26" s="927"/>
      <c r="I26" s="927"/>
      <c r="J26" s="927"/>
      <c r="K26" s="927">
        <v>1404</v>
      </c>
      <c r="L26" s="927"/>
      <c r="M26" s="927"/>
      <c r="N26" s="927"/>
      <c r="O26" s="927">
        <v>318</v>
      </c>
      <c r="P26" s="927"/>
      <c r="Q26" s="927"/>
      <c r="R26" s="927"/>
      <c r="S26" s="927">
        <v>130</v>
      </c>
      <c r="T26" s="927"/>
      <c r="U26" s="927"/>
      <c r="V26" s="928"/>
      <c r="W26" s="926">
        <v>879</v>
      </c>
      <c r="X26" s="927"/>
      <c r="Y26" s="927"/>
      <c r="Z26" s="927"/>
      <c r="AA26" s="927">
        <v>360</v>
      </c>
      <c r="AB26" s="927"/>
      <c r="AC26" s="927"/>
      <c r="AD26" s="927"/>
      <c r="AE26" s="929"/>
      <c r="AF26" s="979">
        <v>560</v>
      </c>
      <c r="AG26" s="927"/>
      <c r="AH26" s="927"/>
      <c r="AI26" s="927"/>
      <c r="AJ26" s="927">
        <v>108</v>
      </c>
      <c r="AK26" s="927"/>
      <c r="AL26" s="927"/>
      <c r="AM26" s="927"/>
      <c r="AN26" s="928"/>
    </row>
    <row r="27" spans="1:40" ht="9" customHeight="1" x14ac:dyDescent="0.2">
      <c r="A27" s="975"/>
      <c r="B27" s="975"/>
      <c r="C27" s="975"/>
      <c r="D27" s="975"/>
      <c r="E27" s="975"/>
      <c r="F27" s="976"/>
      <c r="G27" s="926"/>
      <c r="H27" s="927"/>
      <c r="I27" s="927"/>
      <c r="J27" s="927"/>
      <c r="K27" s="927"/>
      <c r="L27" s="927"/>
      <c r="M27" s="927"/>
      <c r="N27" s="927"/>
      <c r="O27" s="927"/>
      <c r="P27" s="927"/>
      <c r="Q27" s="927"/>
      <c r="R27" s="927"/>
      <c r="S27" s="927"/>
      <c r="T27" s="927"/>
      <c r="U27" s="927"/>
      <c r="V27" s="928"/>
      <c r="W27" s="926"/>
      <c r="X27" s="927"/>
      <c r="Y27" s="927"/>
      <c r="Z27" s="927"/>
      <c r="AA27" s="927"/>
      <c r="AB27" s="927"/>
      <c r="AC27" s="927"/>
      <c r="AD27" s="927"/>
      <c r="AE27" s="929"/>
      <c r="AF27" s="979"/>
      <c r="AG27" s="927"/>
      <c r="AH27" s="927"/>
      <c r="AI27" s="927"/>
      <c r="AJ27" s="927"/>
      <c r="AK27" s="927"/>
      <c r="AL27" s="927"/>
      <c r="AM27" s="927"/>
      <c r="AN27" s="928"/>
    </row>
    <row r="28" spans="1:40" ht="9" customHeight="1" x14ac:dyDescent="0.2">
      <c r="A28" s="975" t="s">
        <v>127</v>
      </c>
      <c r="B28" s="975"/>
      <c r="C28" s="975"/>
      <c r="D28" s="975"/>
      <c r="E28" s="975"/>
      <c r="F28" s="976"/>
      <c r="G28" s="926">
        <v>2097</v>
      </c>
      <c r="H28" s="927"/>
      <c r="I28" s="927"/>
      <c r="J28" s="927"/>
      <c r="K28" s="927">
        <v>1535</v>
      </c>
      <c r="L28" s="927"/>
      <c r="M28" s="927"/>
      <c r="N28" s="927"/>
      <c r="O28" s="927">
        <v>193</v>
      </c>
      <c r="P28" s="927"/>
      <c r="Q28" s="927"/>
      <c r="R28" s="927"/>
      <c r="S28" s="927">
        <v>203</v>
      </c>
      <c r="T28" s="927"/>
      <c r="U28" s="927"/>
      <c r="V28" s="928"/>
      <c r="W28" s="926">
        <v>609</v>
      </c>
      <c r="X28" s="927"/>
      <c r="Y28" s="927"/>
      <c r="Z28" s="927"/>
      <c r="AA28" s="927">
        <v>189</v>
      </c>
      <c r="AB28" s="927"/>
      <c r="AC28" s="927"/>
      <c r="AD28" s="927"/>
      <c r="AE28" s="929"/>
      <c r="AF28" s="979">
        <v>329</v>
      </c>
      <c r="AG28" s="927"/>
      <c r="AH28" s="927"/>
      <c r="AI28" s="927"/>
      <c r="AJ28" s="927">
        <v>54</v>
      </c>
      <c r="AK28" s="927"/>
      <c r="AL28" s="927"/>
      <c r="AM28" s="927"/>
      <c r="AN28" s="928"/>
    </row>
    <row r="29" spans="1:40" ht="9" customHeight="1" x14ac:dyDescent="0.2">
      <c r="A29" s="975"/>
      <c r="B29" s="975"/>
      <c r="C29" s="975"/>
      <c r="D29" s="975"/>
      <c r="E29" s="975"/>
      <c r="F29" s="976"/>
      <c r="G29" s="926"/>
      <c r="H29" s="927"/>
      <c r="I29" s="927"/>
      <c r="J29" s="927"/>
      <c r="K29" s="927"/>
      <c r="L29" s="927"/>
      <c r="M29" s="927"/>
      <c r="N29" s="927"/>
      <c r="O29" s="927"/>
      <c r="P29" s="927"/>
      <c r="Q29" s="927"/>
      <c r="R29" s="927"/>
      <c r="S29" s="927"/>
      <c r="T29" s="927"/>
      <c r="U29" s="927"/>
      <c r="V29" s="928"/>
      <c r="W29" s="926"/>
      <c r="X29" s="927"/>
      <c r="Y29" s="927"/>
      <c r="Z29" s="927"/>
      <c r="AA29" s="927"/>
      <c r="AB29" s="927"/>
      <c r="AC29" s="927"/>
      <c r="AD29" s="927"/>
      <c r="AE29" s="929"/>
      <c r="AF29" s="979"/>
      <c r="AG29" s="927"/>
      <c r="AH29" s="927"/>
      <c r="AI29" s="927"/>
      <c r="AJ29" s="927"/>
      <c r="AK29" s="927"/>
      <c r="AL29" s="927"/>
      <c r="AM29" s="927"/>
      <c r="AN29" s="928"/>
    </row>
    <row r="30" spans="1:40" ht="9" customHeight="1" x14ac:dyDescent="0.2">
      <c r="A30" s="975" t="s">
        <v>369</v>
      </c>
      <c r="B30" s="975"/>
      <c r="C30" s="975"/>
      <c r="D30" s="975"/>
      <c r="E30" s="975"/>
      <c r="F30" s="976"/>
      <c r="G30" s="926" t="s">
        <v>497</v>
      </c>
      <c r="H30" s="927"/>
      <c r="I30" s="927"/>
      <c r="J30" s="927"/>
      <c r="K30" s="927" t="s">
        <v>497</v>
      </c>
      <c r="L30" s="927"/>
      <c r="M30" s="927"/>
      <c r="N30" s="927"/>
      <c r="O30" s="927" t="s">
        <v>497</v>
      </c>
      <c r="P30" s="927"/>
      <c r="Q30" s="927"/>
      <c r="R30" s="927"/>
      <c r="S30" s="979" t="s">
        <v>497</v>
      </c>
      <c r="T30" s="927"/>
      <c r="U30" s="927"/>
      <c r="V30" s="927"/>
      <c r="W30" s="926" t="s">
        <v>497</v>
      </c>
      <c r="X30" s="927"/>
      <c r="Y30" s="927"/>
      <c r="Z30" s="927"/>
      <c r="AA30" s="927" t="s">
        <v>497</v>
      </c>
      <c r="AB30" s="927"/>
      <c r="AC30" s="927"/>
      <c r="AD30" s="927"/>
      <c r="AE30" s="929"/>
      <c r="AF30" s="979" t="s">
        <v>497</v>
      </c>
      <c r="AG30" s="927"/>
      <c r="AH30" s="927"/>
      <c r="AI30" s="927"/>
      <c r="AJ30" s="927" t="s">
        <v>497</v>
      </c>
      <c r="AK30" s="927"/>
      <c r="AL30" s="927"/>
      <c r="AM30" s="927"/>
      <c r="AN30" s="928"/>
    </row>
    <row r="31" spans="1:40" ht="9" customHeight="1" thickBot="1" x14ac:dyDescent="0.25">
      <c r="A31" s="977"/>
      <c r="B31" s="977"/>
      <c r="C31" s="977"/>
      <c r="D31" s="977"/>
      <c r="E31" s="977"/>
      <c r="F31" s="978"/>
      <c r="G31" s="917"/>
      <c r="H31" s="918"/>
      <c r="I31" s="918"/>
      <c r="J31" s="918"/>
      <c r="K31" s="918"/>
      <c r="L31" s="918"/>
      <c r="M31" s="918"/>
      <c r="N31" s="918"/>
      <c r="O31" s="918"/>
      <c r="P31" s="918"/>
      <c r="Q31" s="918"/>
      <c r="R31" s="918"/>
      <c r="S31" s="980"/>
      <c r="T31" s="918"/>
      <c r="U31" s="918"/>
      <c r="V31" s="918"/>
      <c r="W31" s="917"/>
      <c r="X31" s="918"/>
      <c r="Y31" s="918"/>
      <c r="Z31" s="918"/>
      <c r="AA31" s="918"/>
      <c r="AB31" s="918"/>
      <c r="AC31" s="918"/>
      <c r="AD31" s="918"/>
      <c r="AE31" s="920"/>
      <c r="AF31" s="980"/>
      <c r="AG31" s="918"/>
      <c r="AH31" s="918"/>
      <c r="AI31" s="918"/>
      <c r="AJ31" s="918"/>
      <c r="AK31" s="918"/>
      <c r="AL31" s="918"/>
      <c r="AM31" s="918"/>
      <c r="AN31" s="919"/>
    </row>
    <row r="32" spans="1:40" ht="15.75" customHeight="1" x14ac:dyDescent="0.2">
      <c r="A32" s="346" t="s">
        <v>440</v>
      </c>
      <c r="B32" s="77"/>
      <c r="C32" s="77"/>
      <c r="D32" s="77"/>
      <c r="E32" s="77"/>
      <c r="F32" s="77"/>
      <c r="G32" s="77"/>
      <c r="H32" s="77"/>
      <c r="I32" s="77"/>
      <c r="J32" s="77"/>
      <c r="K32" s="77"/>
      <c r="L32" s="77"/>
      <c r="M32" s="77"/>
      <c r="N32" s="77"/>
      <c r="O32" s="77"/>
    </row>
    <row r="33" spans="1:41" ht="11.25" customHeight="1" x14ac:dyDescent="0.2">
      <c r="A33" s="345"/>
      <c r="B33" s="77"/>
      <c r="C33" s="77"/>
      <c r="D33" s="77"/>
      <c r="E33" s="77"/>
      <c r="F33" s="77"/>
      <c r="G33" s="77"/>
      <c r="H33" s="77"/>
      <c r="I33" s="77"/>
      <c r="J33" s="77"/>
      <c r="K33" s="77"/>
      <c r="L33" s="77"/>
      <c r="M33" s="77"/>
      <c r="N33" s="77"/>
      <c r="O33" s="77"/>
    </row>
    <row r="34" spans="1:41" ht="11.25" customHeight="1" x14ac:dyDescent="0.2"/>
    <row r="35" spans="1:41" ht="21" customHeight="1" x14ac:dyDescent="0.2">
      <c r="A35" s="76" t="s">
        <v>449</v>
      </c>
      <c r="B35" s="77"/>
      <c r="C35" s="77"/>
      <c r="D35" s="77"/>
      <c r="E35" s="77"/>
      <c r="F35" s="77"/>
      <c r="G35" s="77"/>
      <c r="H35" s="77"/>
      <c r="I35" s="77"/>
    </row>
    <row r="36" spans="1:41" ht="13.5" thickBot="1" x14ac:dyDescent="0.25">
      <c r="A36" s="44"/>
      <c r="B36" s="44"/>
      <c r="C36" s="44"/>
      <c r="D36" s="44"/>
      <c r="E36" s="44"/>
      <c r="F36" s="44"/>
      <c r="G36" s="44"/>
      <c r="H36" s="44"/>
      <c r="AA36" s="933" t="s">
        <v>445</v>
      </c>
      <c r="AB36" s="933"/>
      <c r="AC36" s="933"/>
      <c r="AD36" s="933"/>
      <c r="AE36" s="933"/>
      <c r="AF36" s="933"/>
      <c r="AG36" s="933"/>
      <c r="AH36" s="933"/>
      <c r="AI36" s="933"/>
      <c r="AJ36" s="933"/>
      <c r="AK36" s="933"/>
      <c r="AL36" s="933"/>
      <c r="AM36" s="933"/>
      <c r="AN36" s="933"/>
    </row>
    <row r="37" spans="1:41" ht="13.5" customHeight="1" x14ac:dyDescent="0.2">
      <c r="A37" s="934"/>
      <c r="B37" s="934"/>
      <c r="C37" s="934"/>
      <c r="D37" s="934"/>
      <c r="E37" s="935"/>
      <c r="F37" s="971" t="s">
        <v>499</v>
      </c>
      <c r="G37" s="972"/>
      <c r="H37" s="972"/>
      <c r="I37" s="972"/>
      <c r="J37" s="972"/>
      <c r="K37" s="972"/>
      <c r="L37" s="972"/>
      <c r="M37" s="972"/>
      <c r="N37" s="972"/>
      <c r="O37" s="944" t="s">
        <v>498</v>
      </c>
      <c r="P37" s="945"/>
      <c r="Q37" s="945"/>
      <c r="R37" s="945"/>
      <c r="S37" s="945"/>
      <c r="T37" s="945"/>
      <c r="U37" s="945"/>
      <c r="V37" s="945"/>
      <c r="W37" s="945"/>
      <c r="X37" s="960"/>
      <c r="Y37" s="940" t="s">
        <v>128</v>
      </c>
      <c r="Z37" s="941"/>
      <c r="AA37" s="941"/>
      <c r="AB37" s="941"/>
      <c r="AC37" s="941"/>
      <c r="AD37" s="941"/>
      <c r="AE37" s="941"/>
      <c r="AF37" s="941"/>
      <c r="AG37" s="944" t="s">
        <v>407</v>
      </c>
      <c r="AH37" s="945"/>
      <c r="AI37" s="945"/>
      <c r="AJ37" s="945"/>
      <c r="AK37" s="945"/>
      <c r="AL37" s="945"/>
      <c r="AM37" s="945"/>
      <c r="AN37" s="945"/>
      <c r="AO37" s="48"/>
    </row>
    <row r="38" spans="1:41" ht="13.5" customHeight="1" x14ac:dyDescent="0.2">
      <c r="A38" s="936"/>
      <c r="B38" s="936"/>
      <c r="C38" s="936"/>
      <c r="D38" s="936"/>
      <c r="E38" s="937"/>
      <c r="F38" s="973" t="s">
        <v>408</v>
      </c>
      <c r="G38" s="974"/>
      <c r="H38" s="974"/>
      <c r="I38" s="974"/>
      <c r="J38" s="974"/>
      <c r="K38" s="974"/>
      <c r="L38" s="974"/>
      <c r="M38" s="974"/>
      <c r="N38" s="974"/>
      <c r="O38" s="946" t="s">
        <v>408</v>
      </c>
      <c r="P38" s="947"/>
      <c r="Q38" s="947"/>
      <c r="R38" s="947"/>
      <c r="S38" s="947"/>
      <c r="T38" s="947"/>
      <c r="U38" s="947"/>
      <c r="V38" s="947"/>
      <c r="W38" s="947"/>
      <c r="X38" s="948"/>
      <c r="Y38" s="942"/>
      <c r="Z38" s="943"/>
      <c r="AA38" s="943"/>
      <c r="AB38" s="943"/>
      <c r="AC38" s="943"/>
      <c r="AD38" s="943"/>
      <c r="AE38" s="943"/>
      <c r="AF38" s="943"/>
      <c r="AG38" s="949" t="s">
        <v>130</v>
      </c>
      <c r="AH38" s="950"/>
      <c r="AI38" s="950"/>
      <c r="AJ38" s="950"/>
      <c r="AK38" s="950"/>
      <c r="AL38" s="950"/>
      <c r="AM38" s="950"/>
      <c r="AN38" s="950"/>
      <c r="AO38" s="48"/>
    </row>
    <row r="39" spans="1:41" ht="13.5" customHeight="1" x14ac:dyDescent="0.2">
      <c r="A39" s="936"/>
      <c r="B39" s="936"/>
      <c r="C39" s="936"/>
      <c r="D39" s="936"/>
      <c r="E39" s="937"/>
      <c r="F39" s="961" t="s">
        <v>267</v>
      </c>
      <c r="G39" s="962"/>
      <c r="H39" s="962"/>
      <c r="I39" s="963"/>
      <c r="J39" s="967" t="s">
        <v>129</v>
      </c>
      <c r="K39" s="962"/>
      <c r="L39" s="962"/>
      <c r="M39" s="962"/>
      <c r="N39" s="962"/>
      <c r="O39" s="961" t="s">
        <v>267</v>
      </c>
      <c r="P39" s="962"/>
      <c r="Q39" s="962"/>
      <c r="R39" s="962"/>
      <c r="S39" s="963"/>
      <c r="T39" s="967" t="s">
        <v>129</v>
      </c>
      <c r="U39" s="962"/>
      <c r="V39" s="962"/>
      <c r="W39" s="962"/>
      <c r="X39" s="968"/>
      <c r="Y39" s="951" t="s">
        <v>267</v>
      </c>
      <c r="Z39" s="951"/>
      <c r="AA39" s="951"/>
      <c r="AB39" s="942"/>
      <c r="AC39" s="954" t="s">
        <v>129</v>
      </c>
      <c r="AD39" s="951"/>
      <c r="AE39" s="951"/>
      <c r="AF39" s="951"/>
      <c r="AG39" s="951" t="s">
        <v>267</v>
      </c>
      <c r="AH39" s="951"/>
      <c r="AI39" s="951"/>
      <c r="AJ39" s="956"/>
      <c r="AK39" s="958" t="s">
        <v>129</v>
      </c>
      <c r="AL39" s="951"/>
      <c r="AM39" s="951"/>
      <c r="AN39" s="942"/>
      <c r="AO39" s="48"/>
    </row>
    <row r="40" spans="1:41" ht="13.5" customHeight="1" thickBot="1" x14ac:dyDescent="0.25">
      <c r="A40" s="938"/>
      <c r="B40" s="938"/>
      <c r="C40" s="938"/>
      <c r="D40" s="938"/>
      <c r="E40" s="939"/>
      <c r="F40" s="964"/>
      <c r="G40" s="965"/>
      <c r="H40" s="965"/>
      <c r="I40" s="966"/>
      <c r="J40" s="969"/>
      <c r="K40" s="965"/>
      <c r="L40" s="965"/>
      <c r="M40" s="965"/>
      <c r="N40" s="965"/>
      <c r="O40" s="964"/>
      <c r="P40" s="965"/>
      <c r="Q40" s="965"/>
      <c r="R40" s="965"/>
      <c r="S40" s="966"/>
      <c r="T40" s="969"/>
      <c r="U40" s="965"/>
      <c r="V40" s="965"/>
      <c r="W40" s="965"/>
      <c r="X40" s="970"/>
      <c r="Y40" s="952"/>
      <c r="Z40" s="952"/>
      <c r="AA40" s="952"/>
      <c r="AB40" s="953"/>
      <c r="AC40" s="955"/>
      <c r="AD40" s="952"/>
      <c r="AE40" s="952"/>
      <c r="AF40" s="952"/>
      <c r="AG40" s="952"/>
      <c r="AH40" s="952"/>
      <c r="AI40" s="952"/>
      <c r="AJ40" s="957"/>
      <c r="AK40" s="959"/>
      <c r="AL40" s="952"/>
      <c r="AM40" s="952"/>
      <c r="AN40" s="953"/>
      <c r="AO40" s="48"/>
    </row>
    <row r="41" spans="1:41" ht="18" customHeight="1" x14ac:dyDescent="0.2">
      <c r="A41" s="924" t="s">
        <v>6</v>
      </c>
      <c r="B41" s="924"/>
      <c r="C41" s="924"/>
      <c r="D41" s="924"/>
      <c r="E41" s="925"/>
      <c r="F41" s="926">
        <v>1870</v>
      </c>
      <c r="G41" s="927"/>
      <c r="H41" s="927"/>
      <c r="I41" s="927"/>
      <c r="J41" s="927">
        <v>315</v>
      </c>
      <c r="K41" s="927"/>
      <c r="L41" s="927"/>
      <c r="M41" s="927"/>
      <c r="N41" s="928"/>
      <c r="O41" s="926">
        <v>225</v>
      </c>
      <c r="P41" s="927"/>
      <c r="Q41" s="927"/>
      <c r="R41" s="927"/>
      <c r="S41" s="927"/>
      <c r="T41" s="927">
        <v>94</v>
      </c>
      <c r="U41" s="927"/>
      <c r="V41" s="927"/>
      <c r="W41" s="927"/>
      <c r="X41" s="929"/>
      <c r="Y41" s="930">
        <v>53</v>
      </c>
      <c r="Z41" s="930"/>
      <c r="AA41" s="930"/>
      <c r="AB41" s="931"/>
      <c r="AC41" s="929">
        <v>29</v>
      </c>
      <c r="AD41" s="930"/>
      <c r="AE41" s="930"/>
      <c r="AF41" s="930"/>
      <c r="AG41" s="930">
        <v>310</v>
      </c>
      <c r="AH41" s="930"/>
      <c r="AI41" s="930"/>
      <c r="AJ41" s="926"/>
      <c r="AK41" s="932">
        <v>51</v>
      </c>
      <c r="AL41" s="932"/>
      <c r="AM41" s="932"/>
      <c r="AN41" s="932"/>
      <c r="AO41" s="48"/>
    </row>
    <row r="42" spans="1:41" ht="18" customHeight="1" x14ac:dyDescent="0.2">
      <c r="A42" s="924" t="s">
        <v>7</v>
      </c>
      <c r="B42" s="924"/>
      <c r="C42" s="924"/>
      <c r="D42" s="924"/>
      <c r="E42" s="925"/>
      <c r="F42" s="926">
        <v>1538</v>
      </c>
      <c r="G42" s="927"/>
      <c r="H42" s="927"/>
      <c r="I42" s="927"/>
      <c r="J42" s="927">
        <v>251</v>
      </c>
      <c r="K42" s="927"/>
      <c r="L42" s="927"/>
      <c r="M42" s="927"/>
      <c r="N42" s="928"/>
      <c r="O42" s="926">
        <v>153</v>
      </c>
      <c r="P42" s="927"/>
      <c r="Q42" s="927"/>
      <c r="R42" s="927"/>
      <c r="S42" s="927"/>
      <c r="T42" s="927">
        <v>54</v>
      </c>
      <c r="U42" s="927"/>
      <c r="V42" s="927"/>
      <c r="W42" s="927"/>
      <c r="X42" s="929"/>
      <c r="Y42" s="930">
        <v>79</v>
      </c>
      <c r="Z42" s="930"/>
      <c r="AA42" s="930"/>
      <c r="AB42" s="931"/>
      <c r="AC42" s="929">
        <v>79</v>
      </c>
      <c r="AD42" s="930"/>
      <c r="AE42" s="930"/>
      <c r="AF42" s="930"/>
      <c r="AG42" s="930">
        <v>329</v>
      </c>
      <c r="AH42" s="930"/>
      <c r="AI42" s="930"/>
      <c r="AJ42" s="926"/>
      <c r="AK42" s="932">
        <v>56</v>
      </c>
      <c r="AL42" s="932"/>
      <c r="AM42" s="932"/>
      <c r="AN42" s="932"/>
      <c r="AO42" s="48"/>
    </row>
    <row r="43" spans="1:41" ht="18" customHeight="1" x14ac:dyDescent="0.2">
      <c r="A43" s="924" t="s">
        <v>8</v>
      </c>
      <c r="B43" s="924"/>
      <c r="C43" s="924"/>
      <c r="D43" s="924"/>
      <c r="E43" s="925"/>
      <c r="F43" s="926">
        <v>1212</v>
      </c>
      <c r="G43" s="927"/>
      <c r="H43" s="927"/>
      <c r="I43" s="927"/>
      <c r="J43" s="927">
        <v>240</v>
      </c>
      <c r="K43" s="927"/>
      <c r="L43" s="927"/>
      <c r="M43" s="927"/>
      <c r="N43" s="928"/>
      <c r="O43" s="926">
        <v>85</v>
      </c>
      <c r="P43" s="927"/>
      <c r="Q43" s="927"/>
      <c r="R43" s="927"/>
      <c r="S43" s="927"/>
      <c r="T43" s="927">
        <v>37</v>
      </c>
      <c r="U43" s="927"/>
      <c r="V43" s="927"/>
      <c r="W43" s="927"/>
      <c r="X43" s="929"/>
      <c r="Y43" s="930">
        <v>55</v>
      </c>
      <c r="Z43" s="930"/>
      <c r="AA43" s="930"/>
      <c r="AB43" s="931"/>
      <c r="AC43" s="929">
        <v>65</v>
      </c>
      <c r="AD43" s="930"/>
      <c r="AE43" s="930"/>
      <c r="AF43" s="930"/>
      <c r="AG43" s="930">
        <v>216</v>
      </c>
      <c r="AH43" s="930"/>
      <c r="AI43" s="930"/>
      <c r="AJ43" s="926"/>
      <c r="AK43" s="932">
        <v>44</v>
      </c>
      <c r="AL43" s="932"/>
      <c r="AM43" s="932"/>
      <c r="AN43" s="932"/>
      <c r="AO43" s="48"/>
    </row>
    <row r="44" spans="1:41" ht="18" customHeight="1" thickBot="1" x14ac:dyDescent="0.25">
      <c r="A44" s="915" t="s">
        <v>369</v>
      </c>
      <c r="B44" s="915"/>
      <c r="C44" s="915"/>
      <c r="D44" s="915"/>
      <c r="E44" s="916"/>
      <c r="F44" s="917" t="s">
        <v>497</v>
      </c>
      <c r="G44" s="918"/>
      <c r="H44" s="918"/>
      <c r="I44" s="918"/>
      <c r="J44" s="918" t="s">
        <v>497</v>
      </c>
      <c r="K44" s="918"/>
      <c r="L44" s="918"/>
      <c r="M44" s="918"/>
      <c r="N44" s="919"/>
      <c r="O44" s="917" t="s">
        <v>497</v>
      </c>
      <c r="P44" s="918"/>
      <c r="Q44" s="918"/>
      <c r="R44" s="918"/>
      <c r="S44" s="918"/>
      <c r="T44" s="918" t="s">
        <v>497</v>
      </c>
      <c r="U44" s="918"/>
      <c r="V44" s="918"/>
      <c r="W44" s="918"/>
      <c r="X44" s="920"/>
      <c r="Y44" s="921">
        <v>66</v>
      </c>
      <c r="Z44" s="921"/>
      <c r="AA44" s="921"/>
      <c r="AB44" s="922"/>
      <c r="AC44" s="920">
        <v>59</v>
      </c>
      <c r="AD44" s="921"/>
      <c r="AE44" s="921"/>
      <c r="AF44" s="921"/>
      <c r="AG44" s="921" t="s">
        <v>497</v>
      </c>
      <c r="AH44" s="921"/>
      <c r="AI44" s="921"/>
      <c r="AJ44" s="917"/>
      <c r="AK44" s="923" t="s">
        <v>497</v>
      </c>
      <c r="AL44" s="923"/>
      <c r="AM44" s="923"/>
      <c r="AN44" s="923"/>
    </row>
    <row r="45" spans="1:41" ht="15.75" customHeight="1" x14ac:dyDescent="0.2">
      <c r="A45" s="346" t="s">
        <v>440</v>
      </c>
      <c r="B45" s="77"/>
      <c r="C45" s="77"/>
      <c r="D45" s="77"/>
      <c r="E45" s="77"/>
      <c r="F45" s="77"/>
      <c r="G45" s="77"/>
      <c r="H45" s="77"/>
      <c r="I45" s="77"/>
    </row>
  </sheetData>
  <mergeCells count="145">
    <mergeCell ref="A8:E8"/>
    <mergeCell ref="F8:J8"/>
    <mergeCell ref="K8:O8"/>
    <mergeCell ref="P8:T8"/>
    <mergeCell ref="U8:Y8"/>
    <mergeCell ref="Z8:AD8"/>
    <mergeCell ref="AE8:AI8"/>
    <mergeCell ref="AJ8:AN8"/>
    <mergeCell ref="A9:E9"/>
    <mergeCell ref="F9:J9"/>
    <mergeCell ref="K9:O9"/>
    <mergeCell ref="P9:T9"/>
    <mergeCell ref="U9:Y9"/>
    <mergeCell ref="Z9:AD9"/>
    <mergeCell ref="AE9:AI9"/>
    <mergeCell ref="AJ9:AN9"/>
    <mergeCell ref="AA4:AN4"/>
    <mergeCell ref="A5:E7"/>
    <mergeCell ref="F5:J7"/>
    <mergeCell ref="K5:O7"/>
    <mergeCell ref="P5:T7"/>
    <mergeCell ref="U5:Y7"/>
    <mergeCell ref="Z5:AD7"/>
    <mergeCell ref="AE5:AI7"/>
    <mergeCell ref="AJ5:AN7"/>
    <mergeCell ref="A10:E10"/>
    <mergeCell ref="F10:J10"/>
    <mergeCell ref="K10:O10"/>
    <mergeCell ref="P10:T10"/>
    <mergeCell ref="U10:Y10"/>
    <mergeCell ref="Z10:AD10"/>
    <mergeCell ref="AE10:AI10"/>
    <mergeCell ref="AJ10:AN10"/>
    <mergeCell ref="A11:E11"/>
    <mergeCell ref="F11:J11"/>
    <mergeCell ref="K11:O11"/>
    <mergeCell ref="P11:T11"/>
    <mergeCell ref="U11:Y11"/>
    <mergeCell ref="Z11:AD11"/>
    <mergeCell ref="AE11:AI11"/>
    <mergeCell ref="AJ11:AN11"/>
    <mergeCell ref="AA17:AN17"/>
    <mergeCell ref="A13:AN13"/>
    <mergeCell ref="A18:F23"/>
    <mergeCell ref="G18:V19"/>
    <mergeCell ref="W18:AE19"/>
    <mergeCell ref="AF18:AN19"/>
    <mergeCell ref="G20:J23"/>
    <mergeCell ref="K20:N23"/>
    <mergeCell ref="O20:V21"/>
    <mergeCell ref="W20:Z23"/>
    <mergeCell ref="AA20:AE23"/>
    <mergeCell ref="AF20:AI23"/>
    <mergeCell ref="AJ20:AN23"/>
    <mergeCell ref="O22:R23"/>
    <mergeCell ref="S22:V23"/>
    <mergeCell ref="A24:F25"/>
    <mergeCell ref="G24:J25"/>
    <mergeCell ref="K24:N25"/>
    <mergeCell ref="O24:R25"/>
    <mergeCell ref="S24:V25"/>
    <mergeCell ref="W24:Z25"/>
    <mergeCell ref="AA24:AE25"/>
    <mergeCell ref="AF24:AI25"/>
    <mergeCell ref="AJ24:AN25"/>
    <mergeCell ref="A26:F27"/>
    <mergeCell ref="G26:J27"/>
    <mergeCell ref="K26:N27"/>
    <mergeCell ref="O26:R27"/>
    <mergeCell ref="S26:V27"/>
    <mergeCell ref="W26:Z27"/>
    <mergeCell ref="AA26:AE27"/>
    <mergeCell ref="AF26:AI27"/>
    <mergeCell ref="AJ26:AN27"/>
    <mergeCell ref="A28:F29"/>
    <mergeCell ref="G28:J29"/>
    <mergeCell ref="K28:N29"/>
    <mergeCell ref="O28:R29"/>
    <mergeCell ref="S28:V29"/>
    <mergeCell ref="W28:Z29"/>
    <mergeCell ref="AA28:AE29"/>
    <mergeCell ref="AF28:AI29"/>
    <mergeCell ref="AJ28:AN29"/>
    <mergeCell ref="A30:F31"/>
    <mergeCell ref="G30:J31"/>
    <mergeCell ref="K30:N31"/>
    <mergeCell ref="O30:R31"/>
    <mergeCell ref="S30:V31"/>
    <mergeCell ref="W30:Z31"/>
    <mergeCell ref="AA30:AE31"/>
    <mergeCell ref="AF30:AI31"/>
    <mergeCell ref="AJ30:AN31"/>
    <mergeCell ref="AA36:AN36"/>
    <mergeCell ref="A37:E40"/>
    <mergeCell ref="Y37:AF38"/>
    <mergeCell ref="AG37:AN37"/>
    <mergeCell ref="O38:X38"/>
    <mergeCell ref="AG38:AN38"/>
    <mergeCell ref="Y39:AB40"/>
    <mergeCell ref="AC39:AF40"/>
    <mergeCell ref="AG39:AJ40"/>
    <mergeCell ref="AK39:AN40"/>
    <mergeCell ref="O37:X37"/>
    <mergeCell ref="O39:S40"/>
    <mergeCell ref="T39:X40"/>
    <mergeCell ref="F39:I40"/>
    <mergeCell ref="J39:N40"/>
    <mergeCell ref="F37:N37"/>
    <mergeCell ref="F38:N38"/>
    <mergeCell ref="A41:E41"/>
    <mergeCell ref="F41:I41"/>
    <mergeCell ref="J41:N41"/>
    <mergeCell ref="O41:S41"/>
    <mergeCell ref="T41:X41"/>
    <mergeCell ref="Y41:AB41"/>
    <mergeCell ref="AC41:AF41"/>
    <mergeCell ref="AG41:AJ41"/>
    <mergeCell ref="AK41:AN41"/>
    <mergeCell ref="A42:E42"/>
    <mergeCell ref="F42:I42"/>
    <mergeCell ref="J42:N42"/>
    <mergeCell ref="O42:S42"/>
    <mergeCell ref="T42:X42"/>
    <mergeCell ref="Y42:AB42"/>
    <mergeCell ref="AC42:AF42"/>
    <mergeCell ref="AG42:AJ42"/>
    <mergeCell ref="AK42:AN42"/>
    <mergeCell ref="A43:E43"/>
    <mergeCell ref="F43:I43"/>
    <mergeCell ref="J43:N43"/>
    <mergeCell ref="O43:S43"/>
    <mergeCell ref="T43:X43"/>
    <mergeCell ref="Y43:AB43"/>
    <mergeCell ref="AC43:AF43"/>
    <mergeCell ref="AG43:AJ43"/>
    <mergeCell ref="AK43:AN43"/>
    <mergeCell ref="A44:E44"/>
    <mergeCell ref="F44:I44"/>
    <mergeCell ref="J44:N44"/>
    <mergeCell ref="O44:S44"/>
    <mergeCell ref="T44:X44"/>
    <mergeCell ref="Y44:AB44"/>
    <mergeCell ref="AC44:AF44"/>
    <mergeCell ref="AG44:AJ44"/>
    <mergeCell ref="AK44:AN44"/>
  </mergeCells>
  <phoneticPr fontId="17"/>
  <pageMargins left="0.63" right="0.15748031496062992" top="0.74803149606299213" bottom="0.59055118110236227" header="0.51181102362204722" footer="0.31496062992125984"/>
  <pageSetup paperSize="9" scale="94" orientation="portrait" r:id="rId1"/>
  <headerFooter scaleWithDoc="0" alignWithMargins="0">
    <oddFooter>&amp;C35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13"/>
  <sheetViews>
    <sheetView view="pageBreakPreview" zoomScaleNormal="100" zoomScaleSheetLayoutView="100" zoomScalePageLayoutView="85" workbookViewId="0"/>
  </sheetViews>
  <sheetFormatPr defaultColWidth="9" defaultRowHeight="13" x14ac:dyDescent="0.2"/>
  <cols>
    <col min="1" max="2" width="2.6328125" style="371" customWidth="1"/>
    <col min="3" max="3" width="22.90625" style="5" customWidth="1"/>
    <col min="4" max="9" width="10.6328125" style="5" customWidth="1"/>
    <col min="10" max="10" width="3.6328125" style="5" customWidth="1"/>
    <col min="11" max="40" width="2.6328125" style="5" customWidth="1"/>
    <col min="41" max="16384" width="9" style="5"/>
  </cols>
  <sheetData>
    <row r="1" spans="1:9" ht="18" customHeight="1" x14ac:dyDescent="0.2">
      <c r="A1" s="16"/>
      <c r="B1" s="16"/>
      <c r="C1" s="16"/>
      <c r="D1" s="16"/>
      <c r="E1" s="16"/>
      <c r="F1" s="16"/>
      <c r="G1" s="16"/>
      <c r="H1" s="16"/>
      <c r="I1" s="16"/>
    </row>
    <row r="2" spans="1:9" ht="18" customHeight="1" x14ac:dyDescent="0.2"/>
    <row r="3" spans="1:9" ht="21" customHeight="1" x14ac:dyDescent="0.2">
      <c r="A3" s="9" t="s">
        <v>500</v>
      </c>
      <c r="B3" s="9"/>
      <c r="C3" s="10"/>
      <c r="D3" s="10"/>
      <c r="E3" s="10"/>
      <c r="F3" s="10"/>
      <c r="G3" s="10"/>
      <c r="H3" s="10"/>
      <c r="I3" s="10"/>
    </row>
    <row r="4" spans="1:9" s="12" customFormat="1" ht="13.5" thickBot="1" x14ac:dyDescent="0.25">
      <c r="A4" s="14"/>
      <c r="B4" s="14"/>
      <c r="C4" s="14"/>
      <c r="D4" s="14"/>
      <c r="E4" s="14"/>
      <c r="F4" s="14"/>
      <c r="G4" s="14"/>
      <c r="H4" s="14"/>
      <c r="I4" s="372" t="s">
        <v>445</v>
      </c>
    </row>
    <row r="5" spans="1:9" s="12" customFormat="1" ht="19.5" customHeight="1" x14ac:dyDescent="0.2">
      <c r="A5" s="1039" t="s">
        <v>450</v>
      </c>
      <c r="B5" s="1039"/>
      <c r="C5" s="1040"/>
      <c r="D5" s="502" t="s">
        <v>131</v>
      </c>
      <c r="E5" s="609"/>
      <c r="F5" s="502" t="s">
        <v>12</v>
      </c>
      <c r="G5" s="503"/>
      <c r="H5" s="502" t="s">
        <v>370</v>
      </c>
      <c r="I5" s="503"/>
    </row>
    <row r="6" spans="1:9" s="12" customFormat="1" ht="19.5" customHeight="1" thickBot="1" x14ac:dyDescent="0.25">
      <c r="A6" s="1041"/>
      <c r="B6" s="1041"/>
      <c r="C6" s="1042"/>
      <c r="D6" s="344" t="s">
        <v>267</v>
      </c>
      <c r="E6" s="343" t="s">
        <v>501</v>
      </c>
      <c r="F6" s="344" t="s">
        <v>267</v>
      </c>
      <c r="G6" s="343" t="s">
        <v>501</v>
      </c>
      <c r="H6" s="344" t="s">
        <v>267</v>
      </c>
      <c r="I6" s="343" t="s">
        <v>501</v>
      </c>
    </row>
    <row r="7" spans="1:9" s="12" customFormat="1" ht="18" customHeight="1" x14ac:dyDescent="0.2">
      <c r="A7" s="1020" t="s">
        <v>132</v>
      </c>
      <c r="B7" s="1021"/>
      <c r="C7" s="373" t="s">
        <v>133</v>
      </c>
      <c r="D7" s="348">
        <v>1572</v>
      </c>
      <c r="E7" s="349">
        <v>843</v>
      </c>
      <c r="F7" s="348">
        <v>1442</v>
      </c>
      <c r="G7" s="349">
        <v>846</v>
      </c>
      <c r="H7" s="348">
        <v>1299</v>
      </c>
      <c r="I7" s="349">
        <v>960</v>
      </c>
    </row>
    <row r="8" spans="1:9" s="12" customFormat="1" ht="18" customHeight="1" x14ac:dyDescent="0.2">
      <c r="A8" s="1022"/>
      <c r="B8" s="1023"/>
      <c r="C8" s="374" t="s">
        <v>134</v>
      </c>
      <c r="D8" s="350">
        <v>1</v>
      </c>
      <c r="E8" s="351" t="s">
        <v>395</v>
      </c>
      <c r="F8" s="350">
        <v>2</v>
      </c>
      <c r="G8" s="351" t="s">
        <v>395</v>
      </c>
      <c r="H8" s="350">
        <v>2</v>
      </c>
      <c r="I8" s="351" t="s">
        <v>395</v>
      </c>
    </row>
    <row r="9" spans="1:9" s="12" customFormat="1" ht="18" customHeight="1" x14ac:dyDescent="0.2">
      <c r="A9" s="1029" t="s">
        <v>503</v>
      </c>
      <c r="B9" s="1030"/>
      <c r="C9" s="375" t="s">
        <v>135</v>
      </c>
      <c r="D9" s="352">
        <v>5</v>
      </c>
      <c r="E9" s="353">
        <v>21</v>
      </c>
      <c r="F9" s="352">
        <v>3</v>
      </c>
      <c r="G9" s="353">
        <v>9</v>
      </c>
      <c r="H9" s="352">
        <v>4</v>
      </c>
      <c r="I9" s="353">
        <v>30</v>
      </c>
    </row>
    <row r="10" spans="1:9" s="12" customFormat="1" ht="18" customHeight="1" x14ac:dyDescent="0.2">
      <c r="A10" s="1031"/>
      <c r="B10" s="1032"/>
      <c r="C10" s="374" t="s">
        <v>136</v>
      </c>
      <c r="D10" s="350">
        <v>2</v>
      </c>
      <c r="E10" s="351" t="s">
        <v>395</v>
      </c>
      <c r="F10" s="350">
        <v>3</v>
      </c>
      <c r="G10" s="351">
        <v>17</v>
      </c>
      <c r="H10" s="350">
        <v>17</v>
      </c>
      <c r="I10" s="351">
        <v>12</v>
      </c>
    </row>
    <row r="11" spans="1:9" s="12" customFormat="1" ht="18" customHeight="1" x14ac:dyDescent="0.2">
      <c r="A11" s="1029" t="s">
        <v>502</v>
      </c>
      <c r="B11" s="1030"/>
      <c r="C11" s="375" t="s">
        <v>391</v>
      </c>
      <c r="D11" s="352" t="s">
        <v>372</v>
      </c>
      <c r="E11" s="353" t="s">
        <v>372</v>
      </c>
      <c r="F11" s="352">
        <v>3</v>
      </c>
      <c r="G11" s="353">
        <v>1</v>
      </c>
      <c r="H11" s="352">
        <v>4</v>
      </c>
      <c r="I11" s="353">
        <v>16</v>
      </c>
    </row>
    <row r="12" spans="1:9" s="12" customFormat="1" ht="18" customHeight="1" x14ac:dyDescent="0.2">
      <c r="A12" s="1022"/>
      <c r="B12" s="1023"/>
      <c r="C12" s="376" t="s">
        <v>137</v>
      </c>
      <c r="D12" s="354">
        <v>6</v>
      </c>
      <c r="E12" s="355">
        <v>2</v>
      </c>
      <c r="F12" s="354">
        <v>16</v>
      </c>
      <c r="G12" s="355">
        <v>10</v>
      </c>
      <c r="H12" s="354">
        <v>2</v>
      </c>
      <c r="I12" s="355" t="s">
        <v>395</v>
      </c>
    </row>
    <row r="13" spans="1:9" s="12" customFormat="1" ht="18" customHeight="1" x14ac:dyDescent="0.2">
      <c r="A13" s="1024" t="s">
        <v>480</v>
      </c>
      <c r="B13" s="1025"/>
      <c r="C13" s="374" t="s">
        <v>138</v>
      </c>
      <c r="D13" s="350">
        <v>114</v>
      </c>
      <c r="E13" s="351">
        <v>17</v>
      </c>
      <c r="F13" s="350">
        <v>79</v>
      </c>
      <c r="G13" s="351">
        <v>15</v>
      </c>
      <c r="H13" s="350">
        <v>50</v>
      </c>
      <c r="I13" s="366" t="s">
        <v>395</v>
      </c>
    </row>
    <row r="14" spans="1:9" s="12" customFormat="1" ht="18" customHeight="1" x14ac:dyDescent="0.2">
      <c r="A14" s="1026"/>
      <c r="B14" s="1027"/>
      <c r="C14" s="374" t="s">
        <v>139</v>
      </c>
      <c r="D14" s="350">
        <v>83</v>
      </c>
      <c r="E14" s="351">
        <v>8</v>
      </c>
      <c r="F14" s="350">
        <v>65</v>
      </c>
      <c r="G14" s="351">
        <v>13</v>
      </c>
      <c r="H14" s="350">
        <v>28</v>
      </c>
      <c r="I14" s="355" t="s">
        <v>395</v>
      </c>
    </row>
    <row r="15" spans="1:9" s="12" customFormat="1" ht="18" customHeight="1" x14ac:dyDescent="0.2">
      <c r="A15" s="1029" t="s">
        <v>140</v>
      </c>
      <c r="B15" s="1030"/>
      <c r="C15" s="375" t="s">
        <v>141</v>
      </c>
      <c r="D15" s="352">
        <v>33</v>
      </c>
      <c r="E15" s="353">
        <v>15</v>
      </c>
      <c r="F15" s="352">
        <v>19</v>
      </c>
      <c r="G15" s="353">
        <v>6</v>
      </c>
      <c r="H15" s="352">
        <v>3</v>
      </c>
      <c r="I15" s="353">
        <v>3</v>
      </c>
    </row>
    <row r="16" spans="1:9" s="12" customFormat="1" ht="18" customHeight="1" x14ac:dyDescent="0.2">
      <c r="A16" s="1031"/>
      <c r="B16" s="1032"/>
      <c r="C16" s="374" t="s">
        <v>399</v>
      </c>
      <c r="D16" s="350">
        <v>9</v>
      </c>
      <c r="E16" s="356">
        <v>0</v>
      </c>
      <c r="F16" s="350">
        <v>5</v>
      </c>
      <c r="G16" s="356">
        <v>0</v>
      </c>
      <c r="H16" s="350">
        <v>2</v>
      </c>
      <c r="I16" s="351" t="s">
        <v>395</v>
      </c>
    </row>
    <row r="17" spans="1:9" s="12" customFormat="1" ht="18" customHeight="1" x14ac:dyDescent="0.2">
      <c r="A17" s="1022"/>
      <c r="B17" s="1023"/>
      <c r="C17" s="376" t="s">
        <v>142</v>
      </c>
      <c r="D17" s="354">
        <v>30</v>
      </c>
      <c r="E17" s="355">
        <v>2</v>
      </c>
      <c r="F17" s="354">
        <v>22</v>
      </c>
      <c r="G17" s="355">
        <v>2</v>
      </c>
      <c r="H17" s="354">
        <v>17</v>
      </c>
      <c r="I17" s="367">
        <v>3</v>
      </c>
    </row>
    <row r="18" spans="1:9" s="12" customFormat="1" ht="18" customHeight="1" x14ac:dyDescent="0.2">
      <c r="A18" s="1033" t="s">
        <v>143</v>
      </c>
      <c r="B18" s="1034"/>
      <c r="C18" s="377" t="s">
        <v>392</v>
      </c>
      <c r="D18" s="350" t="s">
        <v>372</v>
      </c>
      <c r="E18" s="1018">
        <v>78</v>
      </c>
      <c r="F18" s="350">
        <v>1</v>
      </c>
      <c r="G18" s="351" t="s">
        <v>395</v>
      </c>
      <c r="H18" s="350">
        <v>1</v>
      </c>
      <c r="I18" s="351" t="s">
        <v>395</v>
      </c>
    </row>
    <row r="19" spans="1:9" s="12" customFormat="1" ht="18" customHeight="1" x14ac:dyDescent="0.2">
      <c r="A19" s="1035"/>
      <c r="B19" s="1036"/>
      <c r="C19" s="374" t="s">
        <v>144</v>
      </c>
      <c r="D19" s="350">
        <v>43</v>
      </c>
      <c r="E19" s="1019"/>
      <c r="F19" s="350">
        <v>27</v>
      </c>
      <c r="G19" s="351">
        <v>45</v>
      </c>
      <c r="H19" s="350" t="s">
        <v>497</v>
      </c>
      <c r="I19" s="351" t="s">
        <v>497</v>
      </c>
    </row>
    <row r="20" spans="1:9" s="12" customFormat="1" ht="18" customHeight="1" x14ac:dyDescent="0.2">
      <c r="A20" s="1035"/>
      <c r="B20" s="1036"/>
      <c r="C20" s="374" t="s">
        <v>400</v>
      </c>
      <c r="D20" s="350" t="s">
        <v>497</v>
      </c>
      <c r="E20" s="1019"/>
      <c r="F20" s="350" t="s">
        <v>497</v>
      </c>
      <c r="G20" s="351" t="s">
        <v>497</v>
      </c>
      <c r="H20" s="350">
        <v>4</v>
      </c>
      <c r="I20" s="351">
        <v>1</v>
      </c>
    </row>
    <row r="21" spans="1:9" s="12" customFormat="1" ht="18" customHeight="1" x14ac:dyDescent="0.2">
      <c r="A21" s="1035"/>
      <c r="B21" s="1036"/>
      <c r="C21" s="378" t="s">
        <v>393</v>
      </c>
      <c r="D21" s="350">
        <v>16</v>
      </c>
      <c r="E21" s="1019"/>
      <c r="F21" s="350">
        <v>24</v>
      </c>
      <c r="G21" s="351">
        <v>6</v>
      </c>
      <c r="H21" s="350">
        <v>10</v>
      </c>
      <c r="I21" s="351">
        <v>3</v>
      </c>
    </row>
    <row r="22" spans="1:9" s="12" customFormat="1" ht="18" customHeight="1" x14ac:dyDescent="0.2">
      <c r="A22" s="1037"/>
      <c r="B22" s="1038"/>
      <c r="C22" s="378" t="s">
        <v>145</v>
      </c>
      <c r="D22" s="350">
        <v>22</v>
      </c>
      <c r="E22" s="1028"/>
      <c r="F22" s="350">
        <v>8</v>
      </c>
      <c r="G22" s="351">
        <v>29</v>
      </c>
      <c r="H22" s="350">
        <v>44</v>
      </c>
      <c r="I22" s="351">
        <v>66</v>
      </c>
    </row>
    <row r="23" spans="1:9" s="12" customFormat="1" ht="18" customHeight="1" x14ac:dyDescent="0.2">
      <c r="A23" s="1029" t="s">
        <v>451</v>
      </c>
      <c r="B23" s="1030"/>
      <c r="C23" s="375" t="s">
        <v>146</v>
      </c>
      <c r="D23" s="352">
        <v>77</v>
      </c>
      <c r="E23" s="1018">
        <v>150</v>
      </c>
      <c r="F23" s="352">
        <v>70</v>
      </c>
      <c r="G23" s="353">
        <v>7</v>
      </c>
      <c r="H23" s="352">
        <v>36</v>
      </c>
      <c r="I23" s="353">
        <v>4</v>
      </c>
    </row>
    <row r="24" spans="1:9" s="12" customFormat="1" ht="18" customHeight="1" x14ac:dyDescent="0.2">
      <c r="A24" s="1031"/>
      <c r="B24" s="1032"/>
      <c r="C24" s="374" t="s">
        <v>148</v>
      </c>
      <c r="D24" s="350">
        <v>96</v>
      </c>
      <c r="E24" s="1019"/>
      <c r="F24" s="350">
        <v>60</v>
      </c>
      <c r="G24" s="351">
        <v>2</v>
      </c>
      <c r="H24" s="350">
        <v>23</v>
      </c>
      <c r="I24" s="351" t="s">
        <v>395</v>
      </c>
    </row>
    <row r="25" spans="1:9" s="12" customFormat="1" ht="18" customHeight="1" x14ac:dyDescent="0.2">
      <c r="A25" s="1031"/>
      <c r="B25" s="1032"/>
      <c r="C25" s="374" t="s">
        <v>157</v>
      </c>
      <c r="D25" s="350">
        <v>84</v>
      </c>
      <c r="E25" s="1019"/>
      <c r="F25" s="350">
        <v>45</v>
      </c>
      <c r="G25" s="351">
        <v>1</v>
      </c>
      <c r="H25" s="350">
        <v>23</v>
      </c>
      <c r="I25" s="351">
        <v>1</v>
      </c>
    </row>
    <row r="26" spans="1:9" s="12" customFormat="1" ht="18" customHeight="1" x14ac:dyDescent="0.2">
      <c r="A26" s="1031"/>
      <c r="B26" s="1032"/>
      <c r="C26" s="374" t="s">
        <v>147</v>
      </c>
      <c r="D26" s="350">
        <v>118</v>
      </c>
      <c r="E26" s="1019"/>
      <c r="F26" s="350">
        <v>83</v>
      </c>
      <c r="G26" s="351">
        <v>10</v>
      </c>
      <c r="H26" s="350">
        <v>49</v>
      </c>
      <c r="I26" s="351">
        <v>9</v>
      </c>
    </row>
    <row r="27" spans="1:9" s="12" customFormat="1" ht="18" customHeight="1" x14ac:dyDescent="0.2">
      <c r="A27" s="1031"/>
      <c r="B27" s="1032"/>
      <c r="C27" s="374" t="s">
        <v>149</v>
      </c>
      <c r="D27" s="350">
        <v>137</v>
      </c>
      <c r="E27" s="1019"/>
      <c r="F27" s="350">
        <v>115</v>
      </c>
      <c r="G27" s="351" t="s">
        <v>395</v>
      </c>
      <c r="H27" s="350">
        <v>56</v>
      </c>
      <c r="I27" s="351">
        <v>7</v>
      </c>
    </row>
    <row r="28" spans="1:9" s="12" customFormat="1" ht="18" customHeight="1" x14ac:dyDescent="0.2">
      <c r="A28" s="1031"/>
      <c r="B28" s="1032"/>
      <c r="C28" s="374" t="s">
        <v>394</v>
      </c>
      <c r="D28" s="350">
        <v>132</v>
      </c>
      <c r="E28" s="1019"/>
      <c r="F28" s="350">
        <v>141</v>
      </c>
      <c r="G28" s="351" t="s">
        <v>395</v>
      </c>
      <c r="H28" s="350">
        <v>64</v>
      </c>
      <c r="I28" s="351" t="s">
        <v>395</v>
      </c>
    </row>
    <row r="29" spans="1:9" s="12" customFormat="1" ht="18" customHeight="1" x14ac:dyDescent="0.2">
      <c r="A29" s="1031"/>
      <c r="B29" s="1032"/>
      <c r="C29" s="374" t="s">
        <v>156</v>
      </c>
      <c r="D29" s="350">
        <v>57</v>
      </c>
      <c r="E29" s="1019"/>
      <c r="F29" s="350">
        <v>54</v>
      </c>
      <c r="G29" s="351" t="s">
        <v>395</v>
      </c>
      <c r="H29" s="350">
        <v>42</v>
      </c>
      <c r="I29" s="351">
        <v>29</v>
      </c>
    </row>
    <row r="30" spans="1:9" s="12" customFormat="1" ht="18" customHeight="1" x14ac:dyDescent="0.2">
      <c r="A30" s="1031"/>
      <c r="B30" s="1032"/>
      <c r="C30" s="374" t="s">
        <v>150</v>
      </c>
      <c r="D30" s="350">
        <v>106</v>
      </c>
      <c r="E30" s="1019"/>
      <c r="F30" s="350">
        <v>62</v>
      </c>
      <c r="G30" s="351">
        <v>2</v>
      </c>
      <c r="H30" s="350">
        <v>31</v>
      </c>
      <c r="I30" s="351">
        <v>3</v>
      </c>
    </row>
    <row r="31" spans="1:9" s="12" customFormat="1" ht="18" customHeight="1" x14ac:dyDescent="0.2">
      <c r="A31" s="1031"/>
      <c r="B31" s="1032"/>
      <c r="C31" s="374" t="s">
        <v>151</v>
      </c>
      <c r="D31" s="350">
        <v>76</v>
      </c>
      <c r="E31" s="1019"/>
      <c r="F31" s="350">
        <v>41</v>
      </c>
      <c r="G31" s="351" t="s">
        <v>395</v>
      </c>
      <c r="H31" s="350">
        <v>15</v>
      </c>
      <c r="I31" s="351">
        <v>1</v>
      </c>
    </row>
    <row r="32" spans="1:9" s="12" customFormat="1" ht="18" customHeight="1" x14ac:dyDescent="0.2">
      <c r="A32" s="1031"/>
      <c r="B32" s="1032"/>
      <c r="C32" s="374" t="s">
        <v>152</v>
      </c>
      <c r="D32" s="350">
        <v>140</v>
      </c>
      <c r="E32" s="1019"/>
      <c r="F32" s="350">
        <v>120</v>
      </c>
      <c r="G32" s="351">
        <v>15</v>
      </c>
      <c r="H32" s="350">
        <v>52</v>
      </c>
      <c r="I32" s="351" t="s">
        <v>395</v>
      </c>
    </row>
    <row r="33" spans="1:9" s="12" customFormat="1" ht="18" customHeight="1" x14ac:dyDescent="0.2">
      <c r="A33" s="1031"/>
      <c r="B33" s="1032"/>
      <c r="C33" s="374" t="s">
        <v>153</v>
      </c>
      <c r="D33" s="350">
        <v>166</v>
      </c>
      <c r="E33" s="1019"/>
      <c r="F33" s="350">
        <v>182</v>
      </c>
      <c r="G33" s="351">
        <v>12</v>
      </c>
      <c r="H33" s="350">
        <v>64</v>
      </c>
      <c r="I33" s="351">
        <v>7</v>
      </c>
    </row>
    <row r="34" spans="1:9" s="12" customFormat="1" ht="18" customHeight="1" x14ac:dyDescent="0.2">
      <c r="A34" s="1031"/>
      <c r="B34" s="1032"/>
      <c r="C34" s="374" t="s">
        <v>154</v>
      </c>
      <c r="D34" s="350">
        <v>81</v>
      </c>
      <c r="E34" s="1019"/>
      <c r="F34" s="350">
        <v>44</v>
      </c>
      <c r="G34" s="351">
        <v>1</v>
      </c>
      <c r="H34" s="350">
        <v>17</v>
      </c>
      <c r="I34" s="351">
        <v>1</v>
      </c>
    </row>
    <row r="35" spans="1:9" s="12" customFormat="1" ht="18" customHeight="1" x14ac:dyDescent="0.2">
      <c r="A35" s="1031"/>
      <c r="B35" s="1032"/>
      <c r="C35" s="374" t="s">
        <v>155</v>
      </c>
      <c r="D35" s="350">
        <v>91</v>
      </c>
      <c r="E35" s="1019"/>
      <c r="F35" s="350">
        <v>71</v>
      </c>
      <c r="G35" s="351">
        <v>3</v>
      </c>
      <c r="H35" s="350">
        <v>38</v>
      </c>
      <c r="I35" s="351">
        <v>2</v>
      </c>
    </row>
    <row r="36" spans="1:9" s="12" customFormat="1" ht="18" customHeight="1" x14ac:dyDescent="0.2">
      <c r="A36" s="1031"/>
      <c r="B36" s="1032"/>
      <c r="C36" s="374" t="s">
        <v>159</v>
      </c>
      <c r="D36" s="350">
        <v>29</v>
      </c>
      <c r="E36" s="1019"/>
      <c r="F36" s="350">
        <v>28</v>
      </c>
      <c r="G36" s="351">
        <v>5</v>
      </c>
      <c r="H36" s="350">
        <v>21</v>
      </c>
      <c r="I36" s="351">
        <v>4</v>
      </c>
    </row>
    <row r="37" spans="1:9" s="12" customFormat="1" ht="18" customHeight="1" x14ac:dyDescent="0.2">
      <c r="A37" s="1031"/>
      <c r="B37" s="1032"/>
      <c r="C37" s="374" t="s">
        <v>158</v>
      </c>
      <c r="D37" s="350">
        <v>35</v>
      </c>
      <c r="E37" s="1019"/>
      <c r="F37" s="350">
        <v>23</v>
      </c>
      <c r="G37" s="351">
        <v>2</v>
      </c>
      <c r="H37" s="350">
        <v>16</v>
      </c>
      <c r="I37" s="351" t="s">
        <v>395</v>
      </c>
    </row>
    <row r="38" spans="1:9" s="12" customFormat="1" ht="18" customHeight="1" x14ac:dyDescent="0.2">
      <c r="A38" s="1031"/>
      <c r="B38" s="1032"/>
      <c r="C38" s="374" t="s">
        <v>160</v>
      </c>
      <c r="D38" s="350">
        <v>20</v>
      </c>
      <c r="E38" s="1019"/>
      <c r="F38" s="350">
        <v>13</v>
      </c>
      <c r="G38" s="351">
        <v>2</v>
      </c>
      <c r="H38" s="350">
        <v>11</v>
      </c>
      <c r="I38" s="351">
        <v>1</v>
      </c>
    </row>
    <row r="39" spans="1:9" s="12" customFormat="1" ht="18" customHeight="1" x14ac:dyDescent="0.2">
      <c r="A39" s="1031"/>
      <c r="B39" s="1032"/>
      <c r="C39" s="374" t="s">
        <v>454</v>
      </c>
      <c r="D39" s="350">
        <v>8</v>
      </c>
      <c r="E39" s="1019"/>
      <c r="F39" s="350" t="s">
        <v>334</v>
      </c>
      <c r="G39" s="351" t="s">
        <v>334</v>
      </c>
      <c r="H39" s="350" t="s">
        <v>334</v>
      </c>
      <c r="I39" s="351" t="s">
        <v>334</v>
      </c>
    </row>
    <row r="40" spans="1:9" s="12" customFormat="1" ht="18" customHeight="1" x14ac:dyDescent="0.2">
      <c r="A40" s="1031"/>
      <c r="B40" s="1032"/>
      <c r="C40" s="374" t="s">
        <v>455</v>
      </c>
      <c r="D40" s="350">
        <v>13</v>
      </c>
      <c r="E40" s="1019"/>
      <c r="F40" s="350" t="s">
        <v>334</v>
      </c>
      <c r="G40" s="351" t="s">
        <v>334</v>
      </c>
      <c r="H40" s="350" t="s">
        <v>334</v>
      </c>
      <c r="I40" s="351" t="s">
        <v>334</v>
      </c>
    </row>
    <row r="41" spans="1:9" s="12" customFormat="1" ht="18" customHeight="1" x14ac:dyDescent="0.2">
      <c r="A41" s="1031"/>
      <c r="B41" s="1032"/>
      <c r="C41" s="374" t="s">
        <v>471</v>
      </c>
      <c r="D41" s="350">
        <v>41</v>
      </c>
      <c r="E41" s="1019"/>
      <c r="F41" s="350" t="s">
        <v>334</v>
      </c>
      <c r="G41" s="351" t="s">
        <v>334</v>
      </c>
      <c r="H41" s="350" t="s">
        <v>334</v>
      </c>
      <c r="I41" s="351" t="s">
        <v>334</v>
      </c>
    </row>
    <row r="42" spans="1:9" s="12" customFormat="1" ht="18" customHeight="1" x14ac:dyDescent="0.2">
      <c r="A42" s="1031"/>
      <c r="B42" s="1032"/>
      <c r="C42" s="374" t="s">
        <v>456</v>
      </c>
      <c r="D42" s="350">
        <v>126</v>
      </c>
      <c r="E42" s="1019"/>
      <c r="F42" s="350" t="s">
        <v>334</v>
      </c>
      <c r="G42" s="351" t="s">
        <v>334</v>
      </c>
      <c r="H42" s="350" t="s">
        <v>334</v>
      </c>
      <c r="I42" s="351" t="s">
        <v>334</v>
      </c>
    </row>
    <row r="43" spans="1:9" s="12" customFormat="1" ht="18" customHeight="1" x14ac:dyDescent="0.2">
      <c r="A43" s="1031"/>
      <c r="B43" s="1032"/>
      <c r="C43" s="374" t="s">
        <v>457</v>
      </c>
      <c r="D43" s="350">
        <v>61</v>
      </c>
      <c r="E43" s="1019"/>
      <c r="F43" s="350" t="s">
        <v>334</v>
      </c>
      <c r="G43" s="351" t="s">
        <v>334</v>
      </c>
      <c r="H43" s="350" t="s">
        <v>334</v>
      </c>
      <c r="I43" s="351" t="s">
        <v>334</v>
      </c>
    </row>
    <row r="44" spans="1:9" s="12" customFormat="1" ht="18" customHeight="1" x14ac:dyDescent="0.2">
      <c r="A44" s="1031"/>
      <c r="B44" s="1032"/>
      <c r="C44" s="374" t="s">
        <v>472</v>
      </c>
      <c r="D44" s="350">
        <v>15</v>
      </c>
      <c r="E44" s="1019"/>
      <c r="F44" s="350" t="s">
        <v>334</v>
      </c>
      <c r="G44" s="351" t="s">
        <v>334</v>
      </c>
      <c r="H44" s="350" t="s">
        <v>334</v>
      </c>
      <c r="I44" s="351" t="s">
        <v>334</v>
      </c>
    </row>
    <row r="45" spans="1:9" s="12" customFormat="1" ht="18" customHeight="1" x14ac:dyDescent="0.2">
      <c r="A45" s="1031"/>
      <c r="B45" s="1032"/>
      <c r="C45" s="374" t="s">
        <v>458</v>
      </c>
      <c r="D45" s="350">
        <v>14</v>
      </c>
      <c r="E45" s="1019"/>
      <c r="F45" s="350" t="s">
        <v>334</v>
      </c>
      <c r="G45" s="351" t="s">
        <v>334</v>
      </c>
      <c r="H45" s="350" t="s">
        <v>334</v>
      </c>
      <c r="I45" s="351" t="s">
        <v>334</v>
      </c>
    </row>
    <row r="46" spans="1:9" s="12" customFormat="1" ht="18" customHeight="1" x14ac:dyDescent="0.2">
      <c r="A46" s="1031"/>
      <c r="B46" s="1032"/>
      <c r="C46" s="374" t="s">
        <v>459</v>
      </c>
      <c r="D46" s="350">
        <v>87</v>
      </c>
      <c r="E46" s="1019"/>
      <c r="F46" s="350" t="s">
        <v>334</v>
      </c>
      <c r="G46" s="351" t="s">
        <v>334</v>
      </c>
      <c r="H46" s="350" t="s">
        <v>334</v>
      </c>
      <c r="I46" s="351" t="s">
        <v>334</v>
      </c>
    </row>
    <row r="47" spans="1:9" s="12" customFormat="1" ht="18" customHeight="1" x14ac:dyDescent="0.2">
      <c r="A47" s="1031"/>
      <c r="B47" s="1032"/>
      <c r="C47" s="374" t="s">
        <v>468</v>
      </c>
      <c r="D47" s="350">
        <v>58</v>
      </c>
      <c r="E47" s="1019"/>
      <c r="F47" s="350" t="s">
        <v>334</v>
      </c>
      <c r="G47" s="351" t="s">
        <v>334</v>
      </c>
      <c r="H47" s="350" t="s">
        <v>334</v>
      </c>
      <c r="I47" s="351" t="s">
        <v>334</v>
      </c>
    </row>
    <row r="48" spans="1:9" s="12" customFormat="1" ht="18" customHeight="1" x14ac:dyDescent="0.2">
      <c r="A48" s="1031"/>
      <c r="B48" s="1032"/>
      <c r="C48" s="374" t="s">
        <v>460</v>
      </c>
      <c r="D48" s="350">
        <v>20</v>
      </c>
      <c r="E48" s="1019"/>
      <c r="F48" s="350" t="s">
        <v>334</v>
      </c>
      <c r="G48" s="351" t="s">
        <v>334</v>
      </c>
      <c r="H48" s="350" t="s">
        <v>334</v>
      </c>
      <c r="I48" s="351" t="s">
        <v>334</v>
      </c>
    </row>
    <row r="63" spans="1:2" ht="13.5" customHeight="1" x14ac:dyDescent="0.2">
      <c r="A63" s="379"/>
      <c r="B63" s="379"/>
    </row>
    <row r="64" spans="1:2"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sheetData>
  <mergeCells count="13">
    <mergeCell ref="H5:I5"/>
    <mergeCell ref="E23:E48"/>
    <mergeCell ref="A7:B8"/>
    <mergeCell ref="A13:B14"/>
    <mergeCell ref="E18:E22"/>
    <mergeCell ref="A15:B17"/>
    <mergeCell ref="A18:B22"/>
    <mergeCell ref="A23:B48"/>
    <mergeCell ref="A5:C6"/>
    <mergeCell ref="D5:E5"/>
    <mergeCell ref="A9:B10"/>
    <mergeCell ref="A11:B12"/>
    <mergeCell ref="F5:G5"/>
  </mergeCells>
  <phoneticPr fontId="17"/>
  <pageMargins left="0.78740157480314965" right="0.59055118110236227" top="0.74803149606299213" bottom="0.59055118110236227" header="0.51181102362204722" footer="0.31496062992125984"/>
  <pageSetup paperSize="9" scale="91" orientation="portrait" r:id="rId1"/>
  <headerFooter scaleWithDoc="0" alignWithMargins="0">
    <oddFooter>&amp;C36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39"/>
  <sheetViews>
    <sheetView view="pageBreakPreview" zoomScaleNormal="100" zoomScaleSheetLayoutView="100" zoomScalePageLayoutView="160" workbookViewId="0"/>
  </sheetViews>
  <sheetFormatPr defaultColWidth="9" defaultRowHeight="13" x14ac:dyDescent="0.2"/>
  <cols>
    <col min="1" max="2" width="2.6328125" style="5" customWidth="1"/>
    <col min="3" max="3" width="22.90625" style="5" customWidth="1"/>
    <col min="4" max="9" width="10.6328125" style="5" customWidth="1"/>
    <col min="10" max="45" width="2.6328125" style="5" customWidth="1"/>
    <col min="46" max="16384" width="9" style="5"/>
  </cols>
  <sheetData>
    <row r="1" spans="1:9" ht="18" customHeight="1" x14ac:dyDescent="0.2">
      <c r="A1" s="16"/>
      <c r="B1" s="16"/>
      <c r="C1" s="16"/>
      <c r="D1" s="16"/>
      <c r="E1" s="16"/>
      <c r="F1" s="16"/>
      <c r="G1" s="16"/>
      <c r="H1" s="16"/>
      <c r="I1" s="16"/>
    </row>
    <row r="2" spans="1:9" ht="18" customHeight="1" x14ac:dyDescent="0.2"/>
    <row r="3" spans="1:9" ht="21" customHeight="1" x14ac:dyDescent="0.2">
      <c r="A3" s="9" t="s">
        <v>504</v>
      </c>
      <c r="B3" s="10"/>
      <c r="C3" s="10"/>
      <c r="D3" s="10"/>
      <c r="E3" s="10"/>
      <c r="F3" s="10"/>
      <c r="G3" s="10"/>
      <c r="H3" s="380"/>
      <c r="I3" s="380"/>
    </row>
    <row r="4" spans="1:9" ht="13.5" thickBot="1" x14ac:dyDescent="0.25">
      <c r="A4" s="10"/>
      <c r="B4" s="10"/>
      <c r="C4" s="10"/>
      <c r="D4" s="381"/>
      <c r="E4" s="381"/>
      <c r="F4" s="381"/>
      <c r="G4" s="381"/>
      <c r="H4" s="320"/>
      <c r="I4" s="372" t="s">
        <v>445</v>
      </c>
    </row>
    <row r="5" spans="1:9" ht="19.5" customHeight="1" x14ac:dyDescent="0.2">
      <c r="A5" s="1039" t="s">
        <v>450</v>
      </c>
      <c r="B5" s="1039"/>
      <c r="C5" s="1040"/>
      <c r="D5" s="502" t="s">
        <v>131</v>
      </c>
      <c r="E5" s="609"/>
      <c r="F5" s="502" t="s">
        <v>12</v>
      </c>
      <c r="G5" s="503"/>
      <c r="H5" s="502" t="s">
        <v>370</v>
      </c>
      <c r="I5" s="503"/>
    </row>
    <row r="6" spans="1:9" ht="19.5" customHeight="1" thickBot="1" x14ac:dyDescent="0.25">
      <c r="A6" s="1041"/>
      <c r="B6" s="1041"/>
      <c r="C6" s="1042"/>
      <c r="D6" s="344" t="s">
        <v>267</v>
      </c>
      <c r="E6" s="343" t="s">
        <v>501</v>
      </c>
      <c r="F6" s="344" t="s">
        <v>267</v>
      </c>
      <c r="G6" s="343" t="s">
        <v>501</v>
      </c>
      <c r="H6" s="344" t="s">
        <v>267</v>
      </c>
      <c r="I6" s="343" t="s">
        <v>501</v>
      </c>
    </row>
    <row r="7" spans="1:9" s="12" customFormat="1" ht="18" customHeight="1" x14ac:dyDescent="0.2">
      <c r="A7" s="616" t="s">
        <v>478</v>
      </c>
      <c r="B7" s="617"/>
      <c r="C7" s="373" t="s">
        <v>461</v>
      </c>
      <c r="D7" s="348">
        <v>46</v>
      </c>
      <c r="E7" s="1045"/>
      <c r="F7" s="348" t="s">
        <v>497</v>
      </c>
      <c r="G7" s="349" t="s">
        <v>334</v>
      </c>
      <c r="H7" s="348" t="s">
        <v>334</v>
      </c>
      <c r="I7" s="349" t="s">
        <v>334</v>
      </c>
    </row>
    <row r="8" spans="1:9" s="12" customFormat="1" ht="18" customHeight="1" x14ac:dyDescent="0.2">
      <c r="A8" s="1031" t="s">
        <v>477</v>
      </c>
      <c r="B8" s="1032"/>
      <c r="C8" s="374" t="s">
        <v>467</v>
      </c>
      <c r="D8" s="350">
        <v>17</v>
      </c>
      <c r="E8" s="1019"/>
      <c r="F8" s="350" t="s">
        <v>334</v>
      </c>
      <c r="G8" s="351" t="s">
        <v>334</v>
      </c>
      <c r="H8" s="350" t="s">
        <v>334</v>
      </c>
      <c r="I8" s="351" t="s">
        <v>334</v>
      </c>
    </row>
    <row r="9" spans="1:9" s="12" customFormat="1" ht="18" customHeight="1" x14ac:dyDescent="0.2">
      <c r="A9" s="1031"/>
      <c r="B9" s="1032"/>
      <c r="C9" s="374" t="s">
        <v>462</v>
      </c>
      <c r="D9" s="350">
        <v>7</v>
      </c>
      <c r="E9" s="1019"/>
      <c r="F9" s="350" t="s">
        <v>334</v>
      </c>
      <c r="G9" s="351" t="s">
        <v>334</v>
      </c>
      <c r="H9" s="350" t="s">
        <v>334</v>
      </c>
      <c r="I9" s="351" t="s">
        <v>334</v>
      </c>
    </row>
    <row r="10" spans="1:9" s="12" customFormat="1" ht="18" customHeight="1" x14ac:dyDescent="0.2">
      <c r="A10" s="1031"/>
      <c r="B10" s="1032"/>
      <c r="C10" s="374" t="s">
        <v>463</v>
      </c>
      <c r="D10" s="350">
        <v>27</v>
      </c>
      <c r="E10" s="1019"/>
      <c r="F10" s="350" t="s">
        <v>334</v>
      </c>
      <c r="G10" s="351" t="s">
        <v>334</v>
      </c>
      <c r="H10" s="350" t="s">
        <v>334</v>
      </c>
      <c r="I10" s="351" t="s">
        <v>334</v>
      </c>
    </row>
    <row r="11" spans="1:9" s="12" customFormat="1" ht="18" customHeight="1" x14ac:dyDescent="0.2">
      <c r="A11" s="1031"/>
      <c r="B11" s="1032"/>
      <c r="C11" s="374" t="s">
        <v>464</v>
      </c>
      <c r="D11" s="350">
        <v>23</v>
      </c>
      <c r="E11" s="1019"/>
      <c r="F11" s="350" t="s">
        <v>334</v>
      </c>
      <c r="G11" s="351" t="s">
        <v>334</v>
      </c>
      <c r="H11" s="350" t="s">
        <v>334</v>
      </c>
      <c r="I11" s="351" t="s">
        <v>334</v>
      </c>
    </row>
    <row r="12" spans="1:9" s="12" customFormat="1" ht="18" customHeight="1" x14ac:dyDescent="0.2">
      <c r="A12" s="1031"/>
      <c r="B12" s="1032"/>
      <c r="C12" s="374" t="s">
        <v>473</v>
      </c>
      <c r="D12" s="350">
        <v>12</v>
      </c>
      <c r="E12" s="1019"/>
      <c r="F12" s="350" t="s">
        <v>334</v>
      </c>
      <c r="G12" s="351" t="s">
        <v>334</v>
      </c>
      <c r="H12" s="350" t="s">
        <v>334</v>
      </c>
      <c r="I12" s="351" t="s">
        <v>334</v>
      </c>
    </row>
    <row r="13" spans="1:9" s="12" customFormat="1" ht="18" customHeight="1" x14ac:dyDescent="0.2">
      <c r="A13" s="1031"/>
      <c r="B13" s="1032"/>
      <c r="C13" s="374" t="s">
        <v>469</v>
      </c>
      <c r="D13" s="350">
        <v>46</v>
      </c>
      <c r="E13" s="1019"/>
      <c r="F13" s="350" t="s">
        <v>334</v>
      </c>
      <c r="G13" s="351" t="s">
        <v>334</v>
      </c>
      <c r="H13" s="350" t="s">
        <v>334</v>
      </c>
      <c r="I13" s="351" t="s">
        <v>334</v>
      </c>
    </row>
    <row r="14" spans="1:9" s="12" customFormat="1" ht="18" customHeight="1" x14ac:dyDescent="0.2">
      <c r="A14" s="1031"/>
      <c r="B14" s="1032"/>
      <c r="C14" s="374" t="s">
        <v>474</v>
      </c>
      <c r="D14" s="350">
        <v>7</v>
      </c>
      <c r="E14" s="1019"/>
      <c r="F14" s="350" t="s">
        <v>334</v>
      </c>
      <c r="G14" s="351" t="s">
        <v>334</v>
      </c>
      <c r="H14" s="350" t="s">
        <v>334</v>
      </c>
      <c r="I14" s="351" t="s">
        <v>334</v>
      </c>
    </row>
    <row r="15" spans="1:9" s="12" customFormat="1" ht="18" customHeight="1" x14ac:dyDescent="0.2">
      <c r="A15" s="1031"/>
      <c r="B15" s="1032"/>
      <c r="C15" s="374" t="s">
        <v>396</v>
      </c>
      <c r="D15" s="350">
        <v>74</v>
      </c>
      <c r="E15" s="1019"/>
      <c r="F15" s="350">
        <v>73</v>
      </c>
      <c r="G15" s="351">
        <v>4</v>
      </c>
      <c r="H15" s="350">
        <v>42</v>
      </c>
      <c r="I15" s="351" t="s">
        <v>395</v>
      </c>
    </row>
    <row r="16" spans="1:9" s="12" customFormat="1" ht="18" customHeight="1" x14ac:dyDescent="0.2">
      <c r="A16" s="1031"/>
      <c r="B16" s="1032"/>
      <c r="C16" s="374" t="s">
        <v>465</v>
      </c>
      <c r="D16" s="350">
        <v>19</v>
      </c>
      <c r="E16" s="1019"/>
      <c r="F16" s="350" t="s">
        <v>334</v>
      </c>
      <c r="G16" s="351" t="s">
        <v>334</v>
      </c>
      <c r="H16" s="350" t="s">
        <v>334</v>
      </c>
      <c r="I16" s="351" t="s">
        <v>334</v>
      </c>
    </row>
    <row r="17" spans="1:19" s="12" customFormat="1" ht="18" customHeight="1" x14ac:dyDescent="0.2">
      <c r="A17" s="1031"/>
      <c r="B17" s="1032"/>
      <c r="C17" s="374" t="s">
        <v>475</v>
      </c>
      <c r="D17" s="350">
        <v>2</v>
      </c>
      <c r="E17" s="1019"/>
      <c r="F17" s="350" t="s">
        <v>334</v>
      </c>
      <c r="G17" s="351" t="s">
        <v>334</v>
      </c>
      <c r="H17" s="350" t="s">
        <v>334</v>
      </c>
      <c r="I17" s="351" t="s">
        <v>334</v>
      </c>
    </row>
    <row r="18" spans="1:19" s="12" customFormat="1" ht="18" customHeight="1" x14ac:dyDescent="0.2">
      <c r="A18" s="1031"/>
      <c r="B18" s="1032"/>
      <c r="C18" s="374" t="s">
        <v>470</v>
      </c>
      <c r="D18" s="350">
        <v>9</v>
      </c>
      <c r="E18" s="1019"/>
      <c r="F18" s="350">
        <v>6</v>
      </c>
      <c r="G18" s="356">
        <v>0</v>
      </c>
      <c r="H18" s="350">
        <v>5</v>
      </c>
      <c r="I18" s="356">
        <v>0</v>
      </c>
    </row>
    <row r="19" spans="1:19" s="12" customFormat="1" ht="18" customHeight="1" x14ac:dyDescent="0.2">
      <c r="A19" s="1031"/>
      <c r="B19" s="1032"/>
      <c r="C19" s="374" t="s">
        <v>466</v>
      </c>
      <c r="D19" s="350">
        <v>3</v>
      </c>
      <c r="E19" s="1019"/>
      <c r="F19" s="350" t="s">
        <v>334</v>
      </c>
      <c r="G19" s="351" t="s">
        <v>334</v>
      </c>
      <c r="H19" s="350" t="s">
        <v>334</v>
      </c>
      <c r="I19" s="351" t="s">
        <v>334</v>
      </c>
    </row>
    <row r="20" spans="1:19" s="12" customFormat="1" ht="18" customHeight="1" x14ac:dyDescent="0.2">
      <c r="A20" s="1022"/>
      <c r="B20" s="1023"/>
      <c r="C20" s="376" t="s">
        <v>161</v>
      </c>
      <c r="D20" s="354">
        <v>215</v>
      </c>
      <c r="E20" s="1028"/>
      <c r="F20" s="354">
        <v>306</v>
      </c>
      <c r="G20" s="355">
        <v>101</v>
      </c>
      <c r="H20" s="354">
        <v>213</v>
      </c>
      <c r="I20" s="355">
        <v>59</v>
      </c>
    </row>
    <row r="21" spans="1:19" ht="21" customHeight="1" x14ac:dyDescent="0.2">
      <c r="A21" s="1043" t="s">
        <v>162</v>
      </c>
      <c r="B21" s="1043"/>
      <c r="C21" s="382" t="s">
        <v>163</v>
      </c>
      <c r="D21" s="350">
        <v>79</v>
      </c>
      <c r="E21" s="351">
        <v>12</v>
      </c>
      <c r="F21" s="350">
        <v>70</v>
      </c>
      <c r="G21" s="351" t="s">
        <v>395</v>
      </c>
      <c r="H21" s="350">
        <v>57</v>
      </c>
      <c r="I21" s="351">
        <v>10</v>
      </c>
    </row>
    <row r="22" spans="1:19" ht="21" customHeight="1" x14ac:dyDescent="0.2">
      <c r="A22" s="1043"/>
      <c r="B22" s="1043"/>
      <c r="C22" s="382" t="s">
        <v>164</v>
      </c>
      <c r="D22" s="350">
        <v>26</v>
      </c>
      <c r="E22" s="351">
        <v>7</v>
      </c>
      <c r="F22" s="350">
        <v>96</v>
      </c>
      <c r="G22" s="351">
        <v>127</v>
      </c>
      <c r="H22" s="350">
        <v>239</v>
      </c>
      <c r="I22" s="351">
        <v>362</v>
      </c>
    </row>
    <row r="23" spans="1:19" ht="21" customHeight="1" x14ac:dyDescent="0.2">
      <c r="A23" s="1048" t="s">
        <v>452</v>
      </c>
      <c r="B23" s="1049"/>
      <c r="C23" s="383" t="s">
        <v>168</v>
      </c>
      <c r="D23" s="360">
        <v>314</v>
      </c>
      <c r="E23" s="1018">
        <v>636</v>
      </c>
      <c r="F23" s="352">
        <v>249</v>
      </c>
      <c r="G23" s="353">
        <v>94</v>
      </c>
      <c r="H23" s="352">
        <v>172</v>
      </c>
      <c r="I23" s="353">
        <v>70</v>
      </c>
    </row>
    <row r="24" spans="1:19" ht="21" customHeight="1" x14ac:dyDescent="0.2">
      <c r="A24" s="1050"/>
      <c r="B24" s="1051"/>
      <c r="C24" s="384" t="s">
        <v>169</v>
      </c>
      <c r="D24" s="361">
        <v>787</v>
      </c>
      <c r="E24" s="1019"/>
      <c r="F24" s="350">
        <v>758</v>
      </c>
      <c r="G24" s="351">
        <v>496</v>
      </c>
      <c r="H24" s="350">
        <v>555</v>
      </c>
      <c r="I24" s="368">
        <v>415</v>
      </c>
    </row>
    <row r="25" spans="1:19" ht="21" customHeight="1" x14ac:dyDescent="0.2">
      <c r="A25" s="1050"/>
      <c r="B25" s="1051"/>
      <c r="C25" s="384" t="s">
        <v>401</v>
      </c>
      <c r="D25" s="361" t="s">
        <v>372</v>
      </c>
      <c r="E25" s="1019"/>
      <c r="F25" s="350">
        <v>1</v>
      </c>
      <c r="G25" s="351" t="s">
        <v>395</v>
      </c>
      <c r="H25" s="361" t="s">
        <v>395</v>
      </c>
      <c r="I25" s="369" t="s">
        <v>395</v>
      </c>
    </row>
    <row r="26" spans="1:19" ht="21" customHeight="1" x14ac:dyDescent="0.2">
      <c r="A26" s="1050"/>
      <c r="B26" s="1051"/>
      <c r="C26" s="385" t="s">
        <v>165</v>
      </c>
      <c r="D26" s="361">
        <v>8</v>
      </c>
      <c r="E26" s="1019"/>
      <c r="F26" s="350">
        <v>7</v>
      </c>
      <c r="G26" s="351" t="s">
        <v>395</v>
      </c>
      <c r="H26" s="350">
        <v>5</v>
      </c>
      <c r="I26" s="369" t="s">
        <v>395</v>
      </c>
    </row>
    <row r="27" spans="1:19" ht="21" customHeight="1" x14ac:dyDescent="0.2">
      <c r="A27" s="1050"/>
      <c r="B27" s="1051"/>
      <c r="C27" s="385" t="s">
        <v>166</v>
      </c>
      <c r="D27" s="361">
        <v>1</v>
      </c>
      <c r="E27" s="1019"/>
      <c r="F27" s="350">
        <v>2</v>
      </c>
      <c r="G27" s="351" t="s">
        <v>395</v>
      </c>
      <c r="H27" s="350">
        <v>2</v>
      </c>
      <c r="I27" s="351" t="s">
        <v>395</v>
      </c>
    </row>
    <row r="28" spans="1:19" ht="21" customHeight="1" x14ac:dyDescent="0.2">
      <c r="A28" s="1050"/>
      <c r="B28" s="1051"/>
      <c r="C28" s="385" t="s">
        <v>167</v>
      </c>
      <c r="D28" s="361">
        <v>8</v>
      </c>
      <c r="E28" s="1019"/>
      <c r="F28" s="350">
        <v>9</v>
      </c>
      <c r="G28" s="351" t="s">
        <v>395</v>
      </c>
      <c r="H28" s="350">
        <v>4</v>
      </c>
      <c r="I28" s="351" t="s">
        <v>395</v>
      </c>
    </row>
    <row r="29" spans="1:19" ht="21" customHeight="1" x14ac:dyDescent="0.2">
      <c r="A29" s="1050"/>
      <c r="B29" s="1051"/>
      <c r="C29" s="385" t="s">
        <v>409</v>
      </c>
      <c r="D29" s="361">
        <v>1</v>
      </c>
      <c r="E29" s="1019"/>
      <c r="F29" s="350">
        <v>1</v>
      </c>
      <c r="G29" s="351" t="s">
        <v>395</v>
      </c>
      <c r="H29" s="361" t="s">
        <v>372</v>
      </c>
      <c r="I29" s="369" t="s">
        <v>372</v>
      </c>
    </row>
    <row r="30" spans="1:19" ht="21" customHeight="1" x14ac:dyDescent="0.2">
      <c r="A30" s="1050"/>
      <c r="B30" s="1051"/>
      <c r="C30" s="385" t="s">
        <v>402</v>
      </c>
      <c r="D30" s="361">
        <v>30</v>
      </c>
      <c r="E30" s="1019"/>
      <c r="F30" s="350">
        <v>19</v>
      </c>
      <c r="G30" s="359" t="s">
        <v>395</v>
      </c>
      <c r="H30" s="351" t="s">
        <v>395</v>
      </c>
      <c r="I30" s="369" t="s">
        <v>395</v>
      </c>
    </row>
    <row r="31" spans="1:19" ht="21" customHeight="1" x14ac:dyDescent="0.2">
      <c r="A31" s="1050"/>
      <c r="B31" s="1051"/>
      <c r="C31" s="385" t="s">
        <v>170</v>
      </c>
      <c r="D31" s="361">
        <v>29</v>
      </c>
      <c r="E31" s="1019"/>
      <c r="F31" s="363">
        <v>33</v>
      </c>
      <c r="G31" s="357">
        <v>3</v>
      </c>
      <c r="H31" s="363">
        <v>12</v>
      </c>
      <c r="I31" s="357">
        <v>1</v>
      </c>
      <c r="S31" s="325"/>
    </row>
    <row r="32" spans="1:19" ht="21" customHeight="1" x14ac:dyDescent="0.2">
      <c r="A32" s="1050"/>
      <c r="B32" s="1051"/>
      <c r="C32" s="385" t="s">
        <v>171</v>
      </c>
      <c r="D32" s="361">
        <v>22</v>
      </c>
      <c r="E32" s="1019"/>
      <c r="F32" s="363">
        <v>22</v>
      </c>
      <c r="G32" s="357">
        <v>6</v>
      </c>
      <c r="H32" s="363">
        <v>11</v>
      </c>
      <c r="I32" s="357">
        <v>5</v>
      </c>
    </row>
    <row r="33" spans="1:9" ht="21" customHeight="1" x14ac:dyDescent="0.2">
      <c r="A33" s="1050"/>
      <c r="B33" s="1051"/>
      <c r="C33" s="386" t="s">
        <v>172</v>
      </c>
      <c r="D33" s="350">
        <v>26</v>
      </c>
      <c r="E33" s="1019"/>
      <c r="F33" s="363">
        <v>17</v>
      </c>
      <c r="G33" s="364">
        <v>5</v>
      </c>
      <c r="H33" s="351" t="s">
        <v>395</v>
      </c>
      <c r="I33" s="369" t="s">
        <v>395</v>
      </c>
    </row>
    <row r="34" spans="1:9" ht="21" customHeight="1" x14ac:dyDescent="0.2">
      <c r="A34" s="1050"/>
      <c r="B34" s="1051"/>
      <c r="C34" s="385" t="s">
        <v>398</v>
      </c>
      <c r="D34" s="361">
        <v>7</v>
      </c>
      <c r="E34" s="1019"/>
      <c r="F34" s="350">
        <v>5</v>
      </c>
      <c r="G34" s="351" t="s">
        <v>395</v>
      </c>
      <c r="H34" s="350" t="s">
        <v>372</v>
      </c>
      <c r="I34" s="351" t="s">
        <v>372</v>
      </c>
    </row>
    <row r="35" spans="1:9" ht="21" customHeight="1" x14ac:dyDescent="0.2">
      <c r="A35" s="1050"/>
      <c r="B35" s="1051"/>
      <c r="C35" s="382" t="s">
        <v>397</v>
      </c>
      <c r="D35" s="361">
        <v>3</v>
      </c>
      <c r="E35" s="1019"/>
      <c r="F35" s="363">
        <v>2</v>
      </c>
      <c r="G35" s="351" t="s">
        <v>395</v>
      </c>
      <c r="H35" s="363">
        <v>1</v>
      </c>
      <c r="I35" s="369" t="s">
        <v>395</v>
      </c>
    </row>
    <row r="36" spans="1:9" ht="21" customHeight="1" x14ac:dyDescent="0.2">
      <c r="A36" s="1050"/>
      <c r="B36" s="1051"/>
      <c r="C36" s="382" t="s">
        <v>453</v>
      </c>
      <c r="D36" s="361" t="s">
        <v>372</v>
      </c>
      <c r="E36" s="1019"/>
      <c r="F36" s="350" t="s">
        <v>372</v>
      </c>
      <c r="G36" s="351" t="s">
        <v>372</v>
      </c>
      <c r="H36" s="350" t="s">
        <v>395</v>
      </c>
      <c r="I36" s="369" t="s">
        <v>395</v>
      </c>
    </row>
    <row r="37" spans="1:9" ht="21" customHeight="1" thickBot="1" x14ac:dyDescent="0.25">
      <c r="A37" s="1052"/>
      <c r="B37" s="1053"/>
      <c r="C37" s="387" t="s">
        <v>173</v>
      </c>
      <c r="D37" s="362">
        <v>27</v>
      </c>
      <c r="E37" s="1044"/>
      <c r="F37" s="365">
        <v>30</v>
      </c>
      <c r="G37" s="358">
        <v>21</v>
      </c>
      <c r="H37" s="365">
        <v>30</v>
      </c>
      <c r="I37" s="370">
        <v>37</v>
      </c>
    </row>
    <row r="38" spans="1:9" ht="17.25" customHeight="1" x14ac:dyDescent="0.2">
      <c r="A38" s="1047" t="s">
        <v>479</v>
      </c>
      <c r="B38" s="1047"/>
      <c r="C38" s="1047"/>
      <c r="D38" s="1047"/>
      <c r="E38" s="1047"/>
      <c r="F38" s="1047"/>
      <c r="G38" s="1047"/>
      <c r="H38" s="1047"/>
      <c r="I38" s="1047"/>
    </row>
    <row r="39" spans="1:9" ht="17.25" customHeight="1" x14ac:dyDescent="0.2">
      <c r="A39" s="1046" t="s">
        <v>476</v>
      </c>
      <c r="B39" s="1046"/>
      <c r="C39" s="1046"/>
      <c r="D39" s="1046"/>
      <c r="E39" s="1046"/>
      <c r="F39" s="1046"/>
      <c r="G39" s="1046"/>
      <c r="H39" s="1046"/>
      <c r="I39" s="1046"/>
    </row>
  </sheetData>
  <mergeCells count="12">
    <mergeCell ref="E23:E37"/>
    <mergeCell ref="E7:E20"/>
    <mergeCell ref="A8:B20"/>
    <mergeCell ref="A7:B7"/>
    <mergeCell ref="A39:I39"/>
    <mergeCell ref="A38:I38"/>
    <mergeCell ref="A23:B37"/>
    <mergeCell ref="A5:C6"/>
    <mergeCell ref="D5:E5"/>
    <mergeCell ref="F5:G5"/>
    <mergeCell ref="H5:I5"/>
    <mergeCell ref="A21:B22"/>
  </mergeCells>
  <phoneticPr fontId="17"/>
  <pageMargins left="0.78740157480314965" right="0.59055118110236227" top="0.74803149606299213" bottom="0.78740157480314965" header="0.51181102362204722" footer="0.31496062992125984"/>
  <pageSetup paperSize="9" scale="92" orientation="portrait" r:id="rId1"/>
  <headerFooter scaleWithDoc="0" alignWithMargins="0">
    <oddFooter>&amp;C37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5"/>
  <sheetViews>
    <sheetView view="pageBreakPreview" zoomScaleNormal="100" zoomScaleSheetLayoutView="100" workbookViewId="0"/>
  </sheetViews>
  <sheetFormatPr defaultColWidth="9" defaultRowHeight="13" x14ac:dyDescent="0.2"/>
  <cols>
    <col min="1" max="8" width="11.08984375" style="1" customWidth="1"/>
    <col min="9" max="51" width="2.6328125" style="1" customWidth="1"/>
    <col min="52" max="16384" width="9" style="1"/>
  </cols>
  <sheetData>
    <row r="1" spans="1:13" ht="18" customHeight="1" x14ac:dyDescent="0.2">
      <c r="A1" s="347"/>
      <c r="B1" s="347"/>
      <c r="C1" s="347"/>
      <c r="D1" s="347"/>
      <c r="E1" s="347"/>
      <c r="F1" s="347"/>
      <c r="G1" s="347"/>
      <c r="H1" s="347"/>
    </row>
    <row r="3" spans="1:13" ht="9" customHeight="1" x14ac:dyDescent="0.2">
      <c r="A3" s="1054" t="s">
        <v>484</v>
      </c>
      <c r="B3" s="1054"/>
      <c r="C3" s="1054"/>
      <c r="D3" s="1054"/>
      <c r="E3" s="1054"/>
      <c r="F3" s="1054"/>
      <c r="G3" s="1054"/>
      <c r="H3" s="1054"/>
    </row>
    <row r="4" spans="1:13" ht="9" customHeight="1" x14ac:dyDescent="0.2">
      <c r="A4" s="1054"/>
      <c r="B4" s="1054"/>
      <c r="C4" s="1054"/>
      <c r="D4" s="1054"/>
      <c r="E4" s="1054"/>
      <c r="F4" s="1054"/>
      <c r="G4" s="1054"/>
      <c r="H4" s="1054"/>
    </row>
    <row r="5" spans="1:13" ht="13.5" thickBot="1" x14ac:dyDescent="0.25">
      <c r="A5" s="78"/>
      <c r="B5" s="79"/>
      <c r="C5" s="80"/>
      <c r="D5" s="74"/>
      <c r="E5" s="74"/>
      <c r="F5" s="74"/>
      <c r="G5" s="74"/>
      <c r="H5" s="71"/>
    </row>
    <row r="6" spans="1:13" ht="21" customHeight="1" x14ac:dyDescent="0.2">
      <c r="A6" s="1055" t="s">
        <v>174</v>
      </c>
      <c r="B6" s="1058" t="s">
        <v>175</v>
      </c>
      <c r="C6" s="1060" t="s">
        <v>176</v>
      </c>
      <c r="D6" s="1062" t="s">
        <v>23</v>
      </c>
      <c r="E6" s="1062" t="s">
        <v>179</v>
      </c>
      <c r="F6" s="1062" t="s">
        <v>177</v>
      </c>
      <c r="G6" s="1062" t="s">
        <v>178</v>
      </c>
      <c r="H6" s="1064" t="s">
        <v>180</v>
      </c>
    </row>
    <row r="7" spans="1:13" ht="21" customHeight="1" x14ac:dyDescent="0.2">
      <c r="A7" s="1056"/>
      <c r="B7" s="1059"/>
      <c r="C7" s="1061"/>
      <c r="D7" s="1063"/>
      <c r="E7" s="1063"/>
      <c r="F7" s="1063"/>
      <c r="G7" s="1063"/>
      <c r="H7" s="1065"/>
    </row>
    <row r="8" spans="1:13" ht="21" customHeight="1" x14ac:dyDescent="0.2">
      <c r="A8" s="1056"/>
      <c r="B8" s="1059"/>
      <c r="C8" s="81" t="s">
        <v>0</v>
      </c>
      <c r="D8" s="1063"/>
      <c r="E8" s="81" t="s">
        <v>0</v>
      </c>
      <c r="F8" s="1063"/>
      <c r="G8" s="81" t="s">
        <v>0</v>
      </c>
      <c r="H8" s="1065"/>
    </row>
    <row r="9" spans="1:13" ht="21" customHeight="1" thickBot="1" x14ac:dyDescent="0.25">
      <c r="A9" s="1057"/>
      <c r="B9" s="82" t="s">
        <v>181</v>
      </c>
      <c r="C9" s="83" t="s">
        <v>481</v>
      </c>
      <c r="D9" s="83" t="s">
        <v>181</v>
      </c>
      <c r="E9" s="83" t="s">
        <v>481</v>
      </c>
      <c r="F9" s="83" t="s">
        <v>181</v>
      </c>
      <c r="G9" s="83" t="s">
        <v>481</v>
      </c>
      <c r="H9" s="84" t="s">
        <v>181</v>
      </c>
    </row>
    <row r="10" spans="1:13" ht="34.5" customHeight="1" thickBot="1" x14ac:dyDescent="0.25">
      <c r="A10" s="388" t="s">
        <v>182</v>
      </c>
      <c r="B10" s="85">
        <v>47879</v>
      </c>
      <c r="C10" s="86">
        <v>65598</v>
      </c>
      <c r="D10" s="86">
        <v>32529</v>
      </c>
      <c r="E10" s="86">
        <v>62835</v>
      </c>
      <c r="F10" s="86">
        <v>15350</v>
      </c>
      <c r="G10" s="86">
        <v>2763</v>
      </c>
      <c r="H10" s="87">
        <v>18041</v>
      </c>
    </row>
    <row r="11" spans="1:13" ht="34.5" customHeight="1" thickTop="1" x14ac:dyDescent="0.2">
      <c r="A11" s="389" t="s">
        <v>183</v>
      </c>
      <c r="B11" s="88">
        <v>5219</v>
      </c>
      <c r="C11" s="89">
        <v>7455</v>
      </c>
      <c r="D11" s="89">
        <v>3963</v>
      </c>
      <c r="E11" s="89">
        <v>7235</v>
      </c>
      <c r="F11" s="89">
        <v>1256</v>
      </c>
      <c r="G11" s="89">
        <v>220</v>
      </c>
      <c r="H11" s="90">
        <v>378</v>
      </c>
      <c r="M11" s="91"/>
    </row>
    <row r="12" spans="1:13" ht="34.5" customHeight="1" x14ac:dyDescent="0.2">
      <c r="A12" s="389" t="s">
        <v>184</v>
      </c>
      <c r="B12" s="88">
        <v>3437</v>
      </c>
      <c r="C12" s="89">
        <v>5636</v>
      </c>
      <c r="D12" s="89">
        <v>2657</v>
      </c>
      <c r="E12" s="89">
        <v>5494</v>
      </c>
      <c r="F12" s="89">
        <v>780</v>
      </c>
      <c r="G12" s="89">
        <v>142</v>
      </c>
      <c r="H12" s="396">
        <v>1193</v>
      </c>
    </row>
    <row r="13" spans="1:13" ht="34.5" customHeight="1" x14ac:dyDescent="0.2">
      <c r="A13" s="389" t="s">
        <v>185</v>
      </c>
      <c r="B13" s="88">
        <v>885</v>
      </c>
      <c r="C13" s="89">
        <v>802</v>
      </c>
      <c r="D13" s="89">
        <v>530</v>
      </c>
      <c r="E13" s="89">
        <v>736</v>
      </c>
      <c r="F13" s="89">
        <v>355</v>
      </c>
      <c r="G13" s="89">
        <v>66</v>
      </c>
      <c r="H13" s="396">
        <v>342</v>
      </c>
    </row>
    <row r="14" spans="1:13" ht="34.5" customHeight="1" x14ac:dyDescent="0.2">
      <c r="A14" s="389" t="s">
        <v>186</v>
      </c>
      <c r="B14" s="88">
        <v>577</v>
      </c>
      <c r="C14" s="89">
        <v>608</v>
      </c>
      <c r="D14" s="89">
        <v>331</v>
      </c>
      <c r="E14" s="89">
        <v>567</v>
      </c>
      <c r="F14" s="89">
        <v>246</v>
      </c>
      <c r="G14" s="89">
        <v>41</v>
      </c>
      <c r="H14" s="396">
        <v>61</v>
      </c>
    </row>
    <row r="15" spans="1:13" ht="34.5" customHeight="1" x14ac:dyDescent="0.2">
      <c r="A15" s="389" t="s">
        <v>187</v>
      </c>
      <c r="B15" s="88">
        <v>731</v>
      </c>
      <c r="C15" s="89">
        <v>367</v>
      </c>
      <c r="D15" s="89">
        <v>305</v>
      </c>
      <c r="E15" s="89">
        <v>289</v>
      </c>
      <c r="F15" s="89">
        <v>426</v>
      </c>
      <c r="G15" s="89">
        <v>78</v>
      </c>
      <c r="H15" s="396">
        <v>504</v>
      </c>
    </row>
    <row r="16" spans="1:13" ht="34.5" customHeight="1" x14ac:dyDescent="0.2">
      <c r="A16" s="389" t="s">
        <v>188</v>
      </c>
      <c r="B16" s="88">
        <v>2902</v>
      </c>
      <c r="C16" s="89">
        <v>4334</v>
      </c>
      <c r="D16" s="89">
        <v>2085</v>
      </c>
      <c r="E16" s="89">
        <v>4187</v>
      </c>
      <c r="F16" s="89">
        <v>817</v>
      </c>
      <c r="G16" s="89">
        <v>147</v>
      </c>
      <c r="H16" s="396">
        <v>253</v>
      </c>
    </row>
    <row r="17" spans="1:8" ht="34.5" customHeight="1" x14ac:dyDescent="0.2">
      <c r="A17" s="389" t="s">
        <v>189</v>
      </c>
      <c r="B17" s="88">
        <v>3090</v>
      </c>
      <c r="C17" s="89">
        <v>4097</v>
      </c>
      <c r="D17" s="89">
        <v>2121</v>
      </c>
      <c r="E17" s="89">
        <v>3919</v>
      </c>
      <c r="F17" s="89">
        <v>969</v>
      </c>
      <c r="G17" s="89">
        <v>178</v>
      </c>
      <c r="H17" s="396">
        <v>989</v>
      </c>
    </row>
    <row r="18" spans="1:8" ht="34.5" customHeight="1" x14ac:dyDescent="0.2">
      <c r="A18" s="389" t="s">
        <v>190</v>
      </c>
      <c r="B18" s="88">
        <v>2526</v>
      </c>
      <c r="C18" s="89">
        <v>4609</v>
      </c>
      <c r="D18" s="89">
        <v>1889</v>
      </c>
      <c r="E18" s="89">
        <v>4494</v>
      </c>
      <c r="F18" s="89">
        <v>637</v>
      </c>
      <c r="G18" s="89">
        <v>115</v>
      </c>
      <c r="H18" s="396">
        <v>590</v>
      </c>
    </row>
    <row r="19" spans="1:8" ht="34.5" customHeight="1" x14ac:dyDescent="0.2">
      <c r="A19" s="389" t="s">
        <v>191</v>
      </c>
      <c r="B19" s="88">
        <v>923</v>
      </c>
      <c r="C19" s="89">
        <v>967</v>
      </c>
      <c r="D19" s="89">
        <v>583</v>
      </c>
      <c r="E19" s="89">
        <v>908</v>
      </c>
      <c r="F19" s="89">
        <v>340</v>
      </c>
      <c r="G19" s="89">
        <v>60</v>
      </c>
      <c r="H19" s="396">
        <v>183</v>
      </c>
    </row>
    <row r="20" spans="1:8" ht="34.5" customHeight="1" x14ac:dyDescent="0.2">
      <c r="A20" s="389" t="s">
        <v>192</v>
      </c>
      <c r="B20" s="88">
        <v>678</v>
      </c>
      <c r="C20" s="89">
        <v>459</v>
      </c>
      <c r="D20" s="89">
        <v>344</v>
      </c>
      <c r="E20" s="89">
        <v>408</v>
      </c>
      <c r="F20" s="89">
        <v>334</v>
      </c>
      <c r="G20" s="89">
        <v>51</v>
      </c>
      <c r="H20" s="396">
        <v>377</v>
      </c>
    </row>
    <row r="21" spans="1:8" ht="34.5" customHeight="1" x14ac:dyDescent="0.2">
      <c r="A21" s="389" t="s">
        <v>193</v>
      </c>
      <c r="B21" s="88">
        <v>2314</v>
      </c>
      <c r="C21" s="89">
        <v>3632</v>
      </c>
      <c r="D21" s="89">
        <v>1810</v>
      </c>
      <c r="E21" s="89">
        <v>3545</v>
      </c>
      <c r="F21" s="89">
        <v>504</v>
      </c>
      <c r="G21" s="89">
        <v>87</v>
      </c>
      <c r="H21" s="396">
        <v>558</v>
      </c>
    </row>
    <row r="22" spans="1:8" ht="34.5" customHeight="1" x14ac:dyDescent="0.2">
      <c r="A22" s="389" t="s">
        <v>194</v>
      </c>
      <c r="B22" s="92">
        <v>1375</v>
      </c>
      <c r="C22" s="89">
        <v>3358</v>
      </c>
      <c r="D22" s="93">
        <v>976</v>
      </c>
      <c r="E22" s="93">
        <v>3292</v>
      </c>
      <c r="F22" s="93">
        <v>399</v>
      </c>
      <c r="G22" s="93">
        <v>67</v>
      </c>
      <c r="H22" s="397">
        <v>743</v>
      </c>
    </row>
    <row r="23" spans="1:8" ht="34.5" customHeight="1" x14ac:dyDescent="0.2">
      <c r="A23" s="434" t="s">
        <v>195</v>
      </c>
      <c r="B23" s="394">
        <v>3885</v>
      </c>
      <c r="C23" s="391">
        <v>2459</v>
      </c>
      <c r="D23" s="391">
        <v>1880</v>
      </c>
      <c r="E23" s="392">
        <v>2092</v>
      </c>
      <c r="F23" s="391">
        <v>2005</v>
      </c>
      <c r="G23" s="392">
        <v>367</v>
      </c>
      <c r="H23" s="395">
        <v>3108</v>
      </c>
    </row>
    <row r="24" spans="1:8" ht="34.5" customHeight="1" thickBot="1" x14ac:dyDescent="0.25">
      <c r="A24" s="390" t="s">
        <v>196</v>
      </c>
      <c r="B24" s="94">
        <v>595</v>
      </c>
      <c r="C24" s="95">
        <v>1130</v>
      </c>
      <c r="D24" s="95">
        <v>408</v>
      </c>
      <c r="E24" s="95">
        <v>1098</v>
      </c>
      <c r="F24" s="95">
        <v>187</v>
      </c>
      <c r="G24" s="393">
        <v>32</v>
      </c>
      <c r="H24" s="398">
        <v>34</v>
      </c>
    </row>
    <row r="25" spans="1:8" ht="24.75" customHeight="1" x14ac:dyDescent="0.2"/>
  </sheetData>
  <mergeCells count="9">
    <mergeCell ref="A3:H4"/>
    <mergeCell ref="A6:A9"/>
    <mergeCell ref="B6:B8"/>
    <mergeCell ref="C6:C7"/>
    <mergeCell ref="F6:F8"/>
    <mergeCell ref="G6:G7"/>
    <mergeCell ref="D6:D8"/>
    <mergeCell ref="E6:E7"/>
    <mergeCell ref="H6:H8"/>
  </mergeCells>
  <phoneticPr fontId="17"/>
  <pageMargins left="0.78740157480314965" right="0.17" top="0.74803149606299213" bottom="0.78740157480314965" header="0.51181102362204722" footer="0.31496062992125984"/>
  <pageSetup paperSize="9" orientation="portrait" r:id="rId1"/>
  <headerFooter scaleWithDoc="0" alignWithMargins="0">
    <oddFooter>&amp;C38</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48"/>
  <sheetViews>
    <sheetView view="pageBreakPreview" zoomScaleNormal="100" zoomScaleSheetLayoutView="100" workbookViewId="0"/>
  </sheetViews>
  <sheetFormatPr defaultColWidth="9" defaultRowHeight="13" x14ac:dyDescent="0.2"/>
  <cols>
    <col min="1" max="1" width="2.08984375" style="100" customWidth="1"/>
    <col min="2" max="2" width="8.453125" style="100" customWidth="1"/>
    <col min="3" max="3" width="6" style="100" customWidth="1"/>
    <col min="4" max="4" width="9.453125" style="100" customWidth="1"/>
    <col min="5" max="12" width="7.81640625" style="100" customWidth="1"/>
    <col min="13" max="16384" width="9" style="100"/>
  </cols>
  <sheetData>
    <row r="1" spans="2:12" ht="25.5" customHeight="1" x14ac:dyDescent="0.2">
      <c r="B1" s="96" t="s">
        <v>485</v>
      </c>
      <c r="C1" s="97"/>
      <c r="D1" s="98"/>
      <c r="E1" s="99"/>
      <c r="F1" s="99"/>
      <c r="G1" s="98"/>
      <c r="H1" s="98"/>
      <c r="K1" s="1083"/>
      <c r="L1" s="1083"/>
    </row>
    <row r="2" spans="2:12" ht="14.25" customHeight="1" x14ac:dyDescent="0.2">
      <c r="B2" s="101"/>
      <c r="C2" s="101"/>
      <c r="D2" s="102"/>
      <c r="E2" s="102"/>
      <c r="F2" s="102"/>
      <c r="G2" s="101"/>
    </row>
    <row r="3" spans="2:12" ht="13.5" thickBot="1" x14ac:dyDescent="0.25">
      <c r="B3" s="103"/>
      <c r="C3" s="103"/>
      <c r="D3" s="103"/>
      <c r="E3" s="103"/>
      <c r="F3" s="103"/>
      <c r="G3" s="103"/>
      <c r="H3" s="104"/>
      <c r="I3" s="105"/>
      <c r="J3" s="1084" t="s">
        <v>197</v>
      </c>
      <c r="K3" s="1084"/>
      <c r="L3" s="1084"/>
    </row>
    <row r="4" spans="2:12" ht="17.149999999999999" customHeight="1" x14ac:dyDescent="0.2">
      <c r="B4" s="1085" t="s">
        <v>198</v>
      </c>
      <c r="C4" s="1087" t="s">
        <v>199</v>
      </c>
      <c r="D4" s="1088"/>
      <c r="E4" s="1091" t="s">
        <v>517</v>
      </c>
      <c r="F4" s="1092"/>
      <c r="G4" s="1092"/>
      <c r="H4" s="1092"/>
      <c r="I4" s="1091" t="s">
        <v>518</v>
      </c>
      <c r="J4" s="1092"/>
      <c r="K4" s="1092"/>
      <c r="L4" s="1092"/>
    </row>
    <row r="5" spans="2:12" ht="34.5" customHeight="1" thickBot="1" x14ac:dyDescent="0.25">
      <c r="B5" s="1086"/>
      <c r="C5" s="1089"/>
      <c r="D5" s="1090"/>
      <c r="E5" s="106" t="s">
        <v>200</v>
      </c>
      <c r="F5" s="107" t="s">
        <v>201</v>
      </c>
      <c r="G5" s="107" t="s">
        <v>202</v>
      </c>
      <c r="H5" s="108" t="s">
        <v>203</v>
      </c>
      <c r="I5" s="106" t="s">
        <v>200</v>
      </c>
      <c r="J5" s="107" t="s">
        <v>201</v>
      </c>
      <c r="K5" s="107" t="s">
        <v>202</v>
      </c>
      <c r="L5" s="108" t="s">
        <v>203</v>
      </c>
    </row>
    <row r="6" spans="2:12" ht="15" customHeight="1" x14ac:dyDescent="0.2">
      <c r="B6" s="1077" t="s">
        <v>204</v>
      </c>
      <c r="C6" s="1082" t="s">
        <v>205</v>
      </c>
      <c r="D6" s="109" t="s">
        <v>206</v>
      </c>
      <c r="E6" s="110">
        <v>1896</v>
      </c>
      <c r="F6" s="111">
        <v>10000</v>
      </c>
      <c r="G6" s="111">
        <v>17200</v>
      </c>
      <c r="H6" s="112">
        <v>3500</v>
      </c>
      <c r="I6" s="110">
        <v>1933</v>
      </c>
      <c r="J6" s="111">
        <v>9900</v>
      </c>
      <c r="K6" s="111">
        <v>16500</v>
      </c>
      <c r="L6" s="112">
        <v>3500</v>
      </c>
    </row>
    <row r="7" spans="2:12" ht="15" customHeight="1" x14ac:dyDescent="0.2">
      <c r="B7" s="1077"/>
      <c r="C7" s="1072"/>
      <c r="D7" s="113" t="s">
        <v>207</v>
      </c>
      <c r="E7" s="114">
        <v>257</v>
      </c>
      <c r="F7" s="111">
        <v>8400</v>
      </c>
      <c r="G7" s="111">
        <v>14900</v>
      </c>
      <c r="H7" s="112">
        <v>3000</v>
      </c>
      <c r="I7" s="114">
        <v>251</v>
      </c>
      <c r="J7" s="111">
        <v>8600</v>
      </c>
      <c r="K7" s="111">
        <v>15000</v>
      </c>
      <c r="L7" s="112">
        <v>3000</v>
      </c>
    </row>
    <row r="8" spans="2:12" ht="15" customHeight="1" x14ac:dyDescent="0.2">
      <c r="B8" s="1077"/>
      <c r="C8" s="1078" t="s">
        <v>208</v>
      </c>
      <c r="D8" s="1079"/>
      <c r="E8" s="115">
        <v>464</v>
      </c>
      <c r="F8" s="116">
        <v>9500</v>
      </c>
      <c r="G8" s="116">
        <v>16000</v>
      </c>
      <c r="H8" s="117">
        <v>3000</v>
      </c>
      <c r="I8" s="115">
        <v>468</v>
      </c>
      <c r="J8" s="116">
        <v>9700</v>
      </c>
      <c r="K8" s="116">
        <v>16500</v>
      </c>
      <c r="L8" s="117">
        <v>3000</v>
      </c>
    </row>
    <row r="9" spans="2:12" ht="15" customHeight="1" x14ac:dyDescent="0.2">
      <c r="B9" s="1081" t="s">
        <v>209</v>
      </c>
      <c r="C9" s="1071" t="s">
        <v>210</v>
      </c>
      <c r="D9" s="118" t="s">
        <v>206</v>
      </c>
      <c r="E9" s="119">
        <v>116</v>
      </c>
      <c r="F9" s="120">
        <v>8200</v>
      </c>
      <c r="G9" s="120">
        <v>15000</v>
      </c>
      <c r="H9" s="121">
        <v>3900</v>
      </c>
      <c r="I9" s="119">
        <v>120</v>
      </c>
      <c r="J9" s="120">
        <v>8300</v>
      </c>
      <c r="K9" s="120">
        <v>15000</v>
      </c>
      <c r="L9" s="121">
        <v>3900</v>
      </c>
    </row>
    <row r="10" spans="2:12" ht="15" customHeight="1" x14ac:dyDescent="0.2">
      <c r="B10" s="1081"/>
      <c r="C10" s="1072"/>
      <c r="D10" s="113" t="s">
        <v>207</v>
      </c>
      <c r="E10" s="114">
        <v>64</v>
      </c>
      <c r="F10" s="122">
        <v>5700</v>
      </c>
      <c r="G10" s="111">
        <v>10000</v>
      </c>
      <c r="H10" s="123">
        <v>2000</v>
      </c>
      <c r="I10" s="114">
        <v>62</v>
      </c>
      <c r="J10" s="122">
        <v>5500</v>
      </c>
      <c r="K10" s="111">
        <v>10000</v>
      </c>
      <c r="L10" s="123">
        <v>2000</v>
      </c>
    </row>
    <row r="11" spans="2:12" ht="15" customHeight="1" x14ac:dyDescent="0.2">
      <c r="B11" s="1081"/>
      <c r="C11" s="1078" t="s">
        <v>211</v>
      </c>
      <c r="D11" s="1079"/>
      <c r="E11" s="124">
        <v>35</v>
      </c>
      <c r="F11" s="125">
        <v>5900</v>
      </c>
      <c r="G11" s="116">
        <v>10000</v>
      </c>
      <c r="H11" s="126">
        <v>2500</v>
      </c>
      <c r="I11" s="124">
        <v>28</v>
      </c>
      <c r="J11" s="125">
        <v>6800</v>
      </c>
      <c r="K11" s="116">
        <v>13000</v>
      </c>
      <c r="L11" s="126">
        <v>3000</v>
      </c>
    </row>
    <row r="12" spans="2:12" ht="15" customHeight="1" x14ac:dyDescent="0.2">
      <c r="B12" s="1081" t="s">
        <v>212</v>
      </c>
      <c r="C12" s="1071" t="s">
        <v>205</v>
      </c>
      <c r="D12" s="118" t="s">
        <v>206</v>
      </c>
      <c r="E12" s="127">
        <v>525</v>
      </c>
      <c r="F12" s="128">
        <v>7000</v>
      </c>
      <c r="G12" s="128">
        <v>11500</v>
      </c>
      <c r="H12" s="121">
        <v>2200</v>
      </c>
      <c r="I12" s="127">
        <v>539</v>
      </c>
      <c r="J12" s="128">
        <v>7100</v>
      </c>
      <c r="K12" s="128">
        <v>12600</v>
      </c>
      <c r="L12" s="121">
        <v>2200</v>
      </c>
    </row>
    <row r="13" spans="2:12" ht="15" customHeight="1" x14ac:dyDescent="0.2">
      <c r="B13" s="1081"/>
      <c r="C13" s="1072"/>
      <c r="D13" s="113" t="s">
        <v>207</v>
      </c>
      <c r="E13" s="129">
        <v>170</v>
      </c>
      <c r="F13" s="111">
        <v>6200</v>
      </c>
      <c r="G13" s="111">
        <v>10000</v>
      </c>
      <c r="H13" s="112">
        <v>2000</v>
      </c>
      <c r="I13" s="129">
        <v>161</v>
      </c>
      <c r="J13" s="111">
        <v>5900</v>
      </c>
      <c r="K13" s="111">
        <v>10000</v>
      </c>
      <c r="L13" s="112">
        <v>2000</v>
      </c>
    </row>
    <row r="14" spans="2:12" ht="15" customHeight="1" x14ac:dyDescent="0.2">
      <c r="B14" s="1081"/>
      <c r="C14" s="1078" t="s">
        <v>208</v>
      </c>
      <c r="D14" s="1079"/>
      <c r="E14" s="115">
        <v>202</v>
      </c>
      <c r="F14" s="116">
        <v>8100</v>
      </c>
      <c r="G14" s="116">
        <v>12900</v>
      </c>
      <c r="H14" s="117">
        <v>2400</v>
      </c>
      <c r="I14" s="115">
        <v>193</v>
      </c>
      <c r="J14" s="116">
        <v>7800</v>
      </c>
      <c r="K14" s="116">
        <v>10900</v>
      </c>
      <c r="L14" s="117">
        <v>2400</v>
      </c>
    </row>
    <row r="15" spans="2:12" ht="15" customHeight="1" x14ac:dyDescent="0.2">
      <c r="B15" s="1076" t="s">
        <v>213</v>
      </c>
      <c r="C15" s="1071" t="s">
        <v>214</v>
      </c>
      <c r="D15" s="118" t="s">
        <v>206</v>
      </c>
      <c r="E15" s="130" t="s">
        <v>505</v>
      </c>
      <c r="F15" s="120" t="s">
        <v>505</v>
      </c>
      <c r="G15" s="120" t="s">
        <v>505</v>
      </c>
      <c r="H15" s="121" t="s">
        <v>505</v>
      </c>
      <c r="I15" s="130" t="s">
        <v>505</v>
      </c>
      <c r="J15" s="120" t="s">
        <v>505</v>
      </c>
      <c r="K15" s="120" t="s">
        <v>505</v>
      </c>
      <c r="L15" s="121" t="s">
        <v>505</v>
      </c>
    </row>
    <row r="16" spans="2:12" ht="15" customHeight="1" x14ac:dyDescent="0.2">
      <c r="B16" s="1077"/>
      <c r="C16" s="1072"/>
      <c r="D16" s="113" t="s">
        <v>207</v>
      </c>
      <c r="E16" s="131" t="s">
        <v>505</v>
      </c>
      <c r="F16" s="122" t="s">
        <v>505</v>
      </c>
      <c r="G16" s="122" t="s">
        <v>505</v>
      </c>
      <c r="H16" s="123" t="s">
        <v>505</v>
      </c>
      <c r="I16" s="131" t="s">
        <v>505</v>
      </c>
      <c r="J16" s="122" t="s">
        <v>505</v>
      </c>
      <c r="K16" s="122" t="s">
        <v>505</v>
      </c>
      <c r="L16" s="123" t="s">
        <v>505</v>
      </c>
    </row>
    <row r="17" spans="2:12" ht="15" customHeight="1" x14ac:dyDescent="0.2">
      <c r="B17" s="1077"/>
      <c r="C17" s="1078" t="s">
        <v>215</v>
      </c>
      <c r="D17" s="1079"/>
      <c r="E17" s="132" t="s">
        <v>505</v>
      </c>
      <c r="F17" s="133" t="s">
        <v>505</v>
      </c>
      <c r="G17" s="133" t="s">
        <v>505</v>
      </c>
      <c r="H17" s="134" t="s">
        <v>505</v>
      </c>
      <c r="I17" s="132" t="s">
        <v>505</v>
      </c>
      <c r="J17" s="133" t="s">
        <v>505</v>
      </c>
      <c r="K17" s="133" t="s">
        <v>505</v>
      </c>
      <c r="L17" s="134" t="s">
        <v>505</v>
      </c>
    </row>
    <row r="18" spans="2:12" ht="15" customHeight="1" x14ac:dyDescent="0.2">
      <c r="B18" s="1076" t="s">
        <v>216</v>
      </c>
      <c r="C18" s="1071" t="s">
        <v>205</v>
      </c>
      <c r="D18" s="118" t="s">
        <v>206</v>
      </c>
      <c r="E18" s="127">
        <v>94</v>
      </c>
      <c r="F18" s="128">
        <v>8600</v>
      </c>
      <c r="G18" s="120">
        <v>15000</v>
      </c>
      <c r="H18" s="121">
        <v>3000</v>
      </c>
      <c r="I18" s="127">
        <v>79</v>
      </c>
      <c r="J18" s="128">
        <v>8300</v>
      </c>
      <c r="K18" s="120">
        <v>10900</v>
      </c>
      <c r="L18" s="121">
        <v>4700</v>
      </c>
    </row>
    <row r="19" spans="2:12" ht="15" customHeight="1" x14ac:dyDescent="0.2">
      <c r="B19" s="1077"/>
      <c r="C19" s="1072"/>
      <c r="D19" s="113" t="s">
        <v>207</v>
      </c>
      <c r="E19" s="114">
        <v>29</v>
      </c>
      <c r="F19" s="122">
        <v>7600</v>
      </c>
      <c r="G19" s="122">
        <v>12000</v>
      </c>
      <c r="H19" s="123">
        <v>2300</v>
      </c>
      <c r="I19" s="114">
        <v>16</v>
      </c>
      <c r="J19" s="122">
        <v>6500</v>
      </c>
      <c r="K19" s="122">
        <v>10000</v>
      </c>
      <c r="L19" s="123">
        <v>5000</v>
      </c>
    </row>
    <row r="20" spans="2:12" ht="15" customHeight="1" x14ac:dyDescent="0.2">
      <c r="B20" s="1077"/>
      <c r="C20" s="1078" t="s">
        <v>211</v>
      </c>
      <c r="D20" s="1079"/>
      <c r="E20" s="124">
        <v>12</v>
      </c>
      <c r="F20" s="125">
        <v>4700</v>
      </c>
      <c r="G20" s="125">
        <v>5000</v>
      </c>
      <c r="H20" s="126">
        <v>3000</v>
      </c>
      <c r="I20" s="124">
        <v>12</v>
      </c>
      <c r="J20" s="125">
        <v>4700</v>
      </c>
      <c r="K20" s="125">
        <v>2300</v>
      </c>
      <c r="L20" s="126">
        <v>3000</v>
      </c>
    </row>
    <row r="21" spans="2:12" ht="15" customHeight="1" x14ac:dyDescent="0.2">
      <c r="B21" s="1076" t="s">
        <v>217</v>
      </c>
      <c r="C21" s="1071" t="s">
        <v>214</v>
      </c>
      <c r="D21" s="118" t="s">
        <v>206</v>
      </c>
      <c r="E21" s="127">
        <v>202</v>
      </c>
      <c r="F21" s="128">
        <v>9400</v>
      </c>
      <c r="G21" s="128">
        <v>15000</v>
      </c>
      <c r="H21" s="121">
        <v>3000</v>
      </c>
      <c r="I21" s="127">
        <v>123</v>
      </c>
      <c r="J21" s="128">
        <v>11000</v>
      </c>
      <c r="K21" s="128">
        <v>18300</v>
      </c>
      <c r="L21" s="121">
        <v>4000</v>
      </c>
    </row>
    <row r="22" spans="2:12" ht="15" customHeight="1" x14ac:dyDescent="0.2">
      <c r="B22" s="1077"/>
      <c r="C22" s="1072"/>
      <c r="D22" s="113" t="s">
        <v>207</v>
      </c>
      <c r="E22" s="114">
        <v>24</v>
      </c>
      <c r="F22" s="111">
        <v>5400</v>
      </c>
      <c r="G22" s="111">
        <v>10000</v>
      </c>
      <c r="H22" s="112">
        <v>3000</v>
      </c>
      <c r="I22" s="114">
        <v>20</v>
      </c>
      <c r="J22" s="111">
        <v>6000</v>
      </c>
      <c r="K22" s="111">
        <v>13000</v>
      </c>
      <c r="L22" s="112">
        <v>3000</v>
      </c>
    </row>
    <row r="23" spans="2:12" ht="15" customHeight="1" x14ac:dyDescent="0.2">
      <c r="B23" s="1080"/>
      <c r="C23" s="1078" t="s">
        <v>211</v>
      </c>
      <c r="D23" s="1079"/>
      <c r="E23" s="124">
        <v>17</v>
      </c>
      <c r="F23" s="111">
        <v>9900</v>
      </c>
      <c r="G23" s="111">
        <v>13300</v>
      </c>
      <c r="H23" s="112">
        <v>4300</v>
      </c>
      <c r="I23" s="124">
        <v>17</v>
      </c>
      <c r="J23" s="111">
        <v>9900</v>
      </c>
      <c r="K23" s="111">
        <v>13300</v>
      </c>
      <c r="L23" s="112">
        <v>4300</v>
      </c>
    </row>
    <row r="24" spans="2:12" ht="15" customHeight="1" x14ac:dyDescent="0.2">
      <c r="B24" s="1077" t="s">
        <v>218</v>
      </c>
      <c r="C24" s="1071" t="s">
        <v>214</v>
      </c>
      <c r="D24" s="118" t="s">
        <v>206</v>
      </c>
      <c r="E24" s="127">
        <v>934</v>
      </c>
      <c r="F24" s="128">
        <v>8000</v>
      </c>
      <c r="G24" s="128">
        <v>13200</v>
      </c>
      <c r="H24" s="121">
        <v>2900</v>
      </c>
      <c r="I24" s="127">
        <v>1044</v>
      </c>
      <c r="J24" s="128">
        <v>8000</v>
      </c>
      <c r="K24" s="128">
        <v>14200</v>
      </c>
      <c r="L24" s="121">
        <v>2900</v>
      </c>
    </row>
    <row r="25" spans="2:12" ht="15" customHeight="1" x14ac:dyDescent="0.2">
      <c r="B25" s="1077"/>
      <c r="C25" s="1072"/>
      <c r="D25" s="113" t="s">
        <v>207</v>
      </c>
      <c r="E25" s="114">
        <v>202</v>
      </c>
      <c r="F25" s="122">
        <v>6600</v>
      </c>
      <c r="G25" s="122">
        <v>10200</v>
      </c>
      <c r="H25" s="123">
        <v>2000</v>
      </c>
      <c r="I25" s="114">
        <v>175</v>
      </c>
      <c r="J25" s="122">
        <v>5900</v>
      </c>
      <c r="K25" s="122">
        <v>10200</v>
      </c>
      <c r="L25" s="123">
        <v>2000</v>
      </c>
    </row>
    <row r="26" spans="2:12" ht="15" customHeight="1" x14ac:dyDescent="0.2">
      <c r="B26" s="1077"/>
      <c r="C26" s="1078" t="s">
        <v>208</v>
      </c>
      <c r="D26" s="1079"/>
      <c r="E26" s="124">
        <v>51</v>
      </c>
      <c r="F26" s="125">
        <v>9900</v>
      </c>
      <c r="G26" s="125">
        <v>16000</v>
      </c>
      <c r="H26" s="126">
        <v>3500</v>
      </c>
      <c r="I26" s="124">
        <v>52</v>
      </c>
      <c r="J26" s="125">
        <v>9000</v>
      </c>
      <c r="K26" s="125">
        <v>15000</v>
      </c>
      <c r="L26" s="126">
        <v>3500</v>
      </c>
    </row>
    <row r="27" spans="2:12" ht="15" customHeight="1" x14ac:dyDescent="0.2">
      <c r="B27" s="1076" t="s">
        <v>219</v>
      </c>
      <c r="C27" s="1071" t="s">
        <v>220</v>
      </c>
      <c r="D27" s="118" t="s">
        <v>206</v>
      </c>
      <c r="E27" s="127">
        <v>329</v>
      </c>
      <c r="F27" s="128">
        <v>10000</v>
      </c>
      <c r="G27" s="128">
        <v>18100</v>
      </c>
      <c r="H27" s="135">
        <v>3800</v>
      </c>
      <c r="I27" s="127">
        <v>437</v>
      </c>
      <c r="J27" s="128">
        <v>9500</v>
      </c>
      <c r="K27" s="128">
        <v>17200</v>
      </c>
      <c r="L27" s="135">
        <v>3300</v>
      </c>
    </row>
    <row r="28" spans="2:12" ht="15" customHeight="1" x14ac:dyDescent="0.2">
      <c r="B28" s="1077"/>
      <c r="C28" s="1072"/>
      <c r="D28" s="113" t="s">
        <v>207</v>
      </c>
      <c r="E28" s="129">
        <v>74</v>
      </c>
      <c r="F28" s="111">
        <v>9200</v>
      </c>
      <c r="G28" s="111">
        <v>15000</v>
      </c>
      <c r="H28" s="112">
        <v>5000</v>
      </c>
      <c r="I28" s="129">
        <v>58</v>
      </c>
      <c r="J28" s="111">
        <v>8900</v>
      </c>
      <c r="K28" s="111">
        <v>15000</v>
      </c>
      <c r="L28" s="112">
        <v>5000</v>
      </c>
    </row>
    <row r="29" spans="2:12" ht="15" customHeight="1" x14ac:dyDescent="0.2">
      <c r="B29" s="1077"/>
      <c r="C29" s="1078" t="s">
        <v>221</v>
      </c>
      <c r="D29" s="1079"/>
      <c r="E29" s="115">
        <v>204</v>
      </c>
      <c r="F29" s="116">
        <v>7100</v>
      </c>
      <c r="G29" s="116">
        <v>11700</v>
      </c>
      <c r="H29" s="117">
        <v>2300</v>
      </c>
      <c r="I29" s="115">
        <v>192</v>
      </c>
      <c r="J29" s="116">
        <v>6900</v>
      </c>
      <c r="K29" s="116">
        <v>11700</v>
      </c>
      <c r="L29" s="117">
        <v>2300</v>
      </c>
    </row>
    <row r="30" spans="2:12" ht="15" customHeight="1" x14ac:dyDescent="0.2">
      <c r="B30" s="1076" t="s">
        <v>222</v>
      </c>
      <c r="C30" s="1071" t="s">
        <v>223</v>
      </c>
      <c r="D30" s="118" t="s">
        <v>206</v>
      </c>
      <c r="E30" s="119">
        <v>211</v>
      </c>
      <c r="F30" s="120">
        <v>7500</v>
      </c>
      <c r="G30" s="120">
        <v>13000</v>
      </c>
      <c r="H30" s="121">
        <v>3000</v>
      </c>
      <c r="I30" s="119">
        <v>96</v>
      </c>
      <c r="J30" s="120">
        <v>7500</v>
      </c>
      <c r="K30" s="120">
        <v>13000</v>
      </c>
      <c r="L30" s="121">
        <v>3000</v>
      </c>
    </row>
    <row r="31" spans="2:12" ht="15" customHeight="1" x14ac:dyDescent="0.2">
      <c r="B31" s="1077"/>
      <c r="C31" s="1072"/>
      <c r="D31" s="113" t="s">
        <v>207</v>
      </c>
      <c r="E31" s="131">
        <v>19</v>
      </c>
      <c r="F31" s="122">
        <v>5900</v>
      </c>
      <c r="G31" s="122">
        <v>10000</v>
      </c>
      <c r="H31" s="123">
        <v>2400</v>
      </c>
      <c r="I31" s="131">
        <v>11</v>
      </c>
      <c r="J31" s="122">
        <v>4300</v>
      </c>
      <c r="K31" s="122">
        <v>5000</v>
      </c>
      <c r="L31" s="123">
        <v>2400</v>
      </c>
    </row>
    <row r="32" spans="2:12" ht="15" customHeight="1" x14ac:dyDescent="0.2">
      <c r="B32" s="1077"/>
      <c r="C32" s="1078" t="s">
        <v>224</v>
      </c>
      <c r="D32" s="1079"/>
      <c r="E32" s="124">
        <v>57</v>
      </c>
      <c r="F32" s="125">
        <v>3300</v>
      </c>
      <c r="G32" s="125">
        <v>7500</v>
      </c>
      <c r="H32" s="126">
        <v>3000</v>
      </c>
      <c r="I32" s="124">
        <v>31</v>
      </c>
      <c r="J32" s="125">
        <v>3300</v>
      </c>
      <c r="K32" s="125">
        <v>7500</v>
      </c>
      <c r="L32" s="126">
        <v>3000</v>
      </c>
    </row>
    <row r="33" spans="2:12" ht="15" customHeight="1" x14ac:dyDescent="0.2">
      <c r="B33" s="1076" t="s">
        <v>225</v>
      </c>
      <c r="C33" s="1071" t="s">
        <v>205</v>
      </c>
      <c r="D33" s="118" t="s">
        <v>206</v>
      </c>
      <c r="E33" s="119">
        <v>986</v>
      </c>
      <c r="F33" s="120">
        <v>9600</v>
      </c>
      <c r="G33" s="120">
        <v>16000</v>
      </c>
      <c r="H33" s="121">
        <v>4000</v>
      </c>
      <c r="I33" s="119">
        <v>901</v>
      </c>
      <c r="J33" s="120">
        <v>9700</v>
      </c>
      <c r="K33" s="120">
        <v>17000</v>
      </c>
      <c r="L33" s="121">
        <v>4000</v>
      </c>
    </row>
    <row r="34" spans="2:12" ht="15" customHeight="1" x14ac:dyDescent="0.2">
      <c r="B34" s="1077"/>
      <c r="C34" s="1072"/>
      <c r="D34" s="113" t="s">
        <v>207</v>
      </c>
      <c r="E34" s="114">
        <v>139</v>
      </c>
      <c r="F34" s="111">
        <v>8500</v>
      </c>
      <c r="G34" s="111">
        <v>10000</v>
      </c>
      <c r="H34" s="112">
        <v>5000</v>
      </c>
      <c r="I34" s="114">
        <v>96</v>
      </c>
      <c r="J34" s="111">
        <v>9000</v>
      </c>
      <c r="K34" s="111">
        <v>15000</v>
      </c>
      <c r="L34" s="112">
        <v>5000</v>
      </c>
    </row>
    <row r="35" spans="2:12" ht="15" customHeight="1" x14ac:dyDescent="0.2">
      <c r="B35" s="1077"/>
      <c r="C35" s="1078" t="s">
        <v>211</v>
      </c>
      <c r="D35" s="1079"/>
      <c r="E35" s="124">
        <v>42</v>
      </c>
      <c r="F35" s="125">
        <v>9800</v>
      </c>
      <c r="G35" s="125">
        <v>13600</v>
      </c>
      <c r="H35" s="126">
        <v>5000</v>
      </c>
      <c r="I35" s="124">
        <v>38</v>
      </c>
      <c r="J35" s="125">
        <v>9600</v>
      </c>
      <c r="K35" s="125">
        <v>13300</v>
      </c>
      <c r="L35" s="126">
        <v>5000</v>
      </c>
    </row>
    <row r="36" spans="2:12" ht="15" customHeight="1" x14ac:dyDescent="0.2">
      <c r="B36" s="1068" t="s">
        <v>226</v>
      </c>
      <c r="C36" s="1071" t="s">
        <v>205</v>
      </c>
      <c r="D36" s="118" t="s">
        <v>206</v>
      </c>
      <c r="E36" s="119">
        <v>5293</v>
      </c>
      <c r="F36" s="120">
        <v>9100</v>
      </c>
      <c r="G36" s="120">
        <v>16100</v>
      </c>
      <c r="H36" s="121">
        <v>2900</v>
      </c>
      <c r="I36" s="119">
        <v>5272</v>
      </c>
      <c r="J36" s="120">
        <v>9200</v>
      </c>
      <c r="K36" s="120">
        <v>16100</v>
      </c>
      <c r="L36" s="121">
        <v>2900</v>
      </c>
    </row>
    <row r="37" spans="2:12" ht="15" customHeight="1" x14ac:dyDescent="0.2">
      <c r="B37" s="1069"/>
      <c r="C37" s="1072"/>
      <c r="D37" s="113" t="s">
        <v>207</v>
      </c>
      <c r="E37" s="129">
        <v>978</v>
      </c>
      <c r="F37" s="111">
        <v>7600</v>
      </c>
      <c r="G37" s="111">
        <v>13000</v>
      </c>
      <c r="H37" s="112">
        <v>2400</v>
      </c>
      <c r="I37" s="129">
        <v>850</v>
      </c>
      <c r="J37" s="111">
        <v>7500</v>
      </c>
      <c r="K37" s="111">
        <v>13000</v>
      </c>
      <c r="L37" s="112">
        <v>2400</v>
      </c>
    </row>
    <row r="38" spans="2:12" ht="15" customHeight="1" thickBot="1" x14ac:dyDescent="0.25">
      <c r="B38" s="1070"/>
      <c r="C38" s="1073" t="s">
        <v>227</v>
      </c>
      <c r="D38" s="1074"/>
      <c r="E38" s="136">
        <v>1084</v>
      </c>
      <c r="F38" s="137">
        <v>7700</v>
      </c>
      <c r="G38" s="137">
        <v>14100</v>
      </c>
      <c r="H38" s="138">
        <v>2900</v>
      </c>
      <c r="I38" s="136">
        <v>1031</v>
      </c>
      <c r="J38" s="137">
        <v>8400</v>
      </c>
      <c r="K38" s="137">
        <v>15000</v>
      </c>
      <c r="L38" s="138">
        <v>2900</v>
      </c>
    </row>
    <row r="39" spans="2:12" ht="18" customHeight="1" x14ac:dyDescent="0.2">
      <c r="B39" s="1075" t="s">
        <v>228</v>
      </c>
      <c r="C39" s="1075"/>
      <c r="D39" s="1075"/>
      <c r="E39" s="139"/>
      <c r="F39" s="139"/>
      <c r="G39" s="139"/>
      <c r="H39" s="139"/>
      <c r="I39" s="140"/>
      <c r="J39" s="140"/>
      <c r="K39" s="140"/>
      <c r="L39" s="140"/>
    </row>
    <row r="40" spans="2:12" ht="9" customHeight="1" x14ac:dyDescent="0.2">
      <c r="B40" s="141"/>
      <c r="C40" s="141"/>
      <c r="D40" s="141"/>
      <c r="E40" s="141"/>
      <c r="F40" s="141"/>
      <c r="G40" s="141"/>
      <c r="H40" s="141"/>
      <c r="I40" s="142"/>
      <c r="J40" s="142"/>
      <c r="K40" s="142"/>
      <c r="L40" s="142"/>
    </row>
    <row r="41" spans="2:12" ht="18" customHeight="1" x14ac:dyDescent="0.2">
      <c r="B41" s="1066" t="s">
        <v>229</v>
      </c>
      <c r="C41" s="1066"/>
      <c r="D41" s="1066"/>
      <c r="E41" s="1066"/>
      <c r="F41" s="1066"/>
      <c r="G41" s="1066"/>
      <c r="H41" s="1066"/>
      <c r="I41" s="1066"/>
      <c r="J41" s="1066"/>
      <c r="K41" s="1066"/>
      <c r="L41" s="1066"/>
    </row>
    <row r="42" spans="2:12" ht="18" customHeight="1" x14ac:dyDescent="0.2">
      <c r="B42" s="1066" t="s">
        <v>230</v>
      </c>
      <c r="C42" s="1066"/>
      <c r="D42" s="1066"/>
      <c r="E42" s="1066"/>
      <c r="F42" s="1066"/>
      <c r="G42" s="1066"/>
      <c r="H42" s="1066"/>
      <c r="I42" s="1066"/>
      <c r="J42" s="1066"/>
      <c r="K42" s="1066"/>
      <c r="L42" s="1066"/>
    </row>
    <row r="43" spans="2:12" ht="18" customHeight="1" x14ac:dyDescent="0.2">
      <c r="B43" s="1066" t="s">
        <v>231</v>
      </c>
      <c r="C43" s="1066"/>
      <c r="D43" s="1066"/>
      <c r="E43" s="1066"/>
      <c r="F43" s="1066"/>
      <c r="G43" s="1066"/>
      <c r="H43" s="1066"/>
      <c r="I43" s="1066"/>
      <c r="J43" s="1066"/>
      <c r="K43" s="1066"/>
      <c r="L43" s="1066"/>
    </row>
    <row r="44" spans="2:12" ht="18" customHeight="1" x14ac:dyDescent="0.2">
      <c r="B44" s="1067" t="s">
        <v>232</v>
      </c>
      <c r="C44" s="1067"/>
      <c r="D44" s="1067"/>
      <c r="E44" s="1067"/>
      <c r="F44" s="1067"/>
      <c r="G44" s="1067"/>
      <c r="H44" s="1067"/>
      <c r="I44" s="1067"/>
      <c r="J44" s="1067"/>
      <c r="K44" s="1067"/>
      <c r="L44" s="1067"/>
    </row>
    <row r="45" spans="2:12" ht="18" customHeight="1" x14ac:dyDescent="0.2">
      <c r="B45" s="1066" t="s">
        <v>233</v>
      </c>
      <c r="C45" s="1066"/>
      <c r="D45" s="1066"/>
      <c r="E45" s="1066"/>
      <c r="F45" s="1066"/>
      <c r="G45" s="1066"/>
      <c r="H45" s="1066"/>
      <c r="I45" s="1066"/>
      <c r="J45" s="1066"/>
      <c r="K45" s="1066"/>
      <c r="L45" s="1066"/>
    </row>
    <row r="46" spans="2:12" ht="18" customHeight="1" x14ac:dyDescent="0.2">
      <c r="B46" s="1066" t="s">
        <v>234</v>
      </c>
      <c r="C46" s="1066"/>
      <c r="D46" s="1066"/>
      <c r="E46" s="1066"/>
      <c r="F46" s="1066"/>
      <c r="G46" s="1066"/>
      <c r="H46" s="1066"/>
      <c r="I46" s="1066"/>
      <c r="J46" s="1066"/>
      <c r="K46" s="1066"/>
      <c r="L46" s="1066"/>
    </row>
    <row r="47" spans="2:12" x14ac:dyDescent="0.2">
      <c r="B47" s="143"/>
      <c r="C47" s="143"/>
      <c r="D47" s="143"/>
      <c r="E47" s="144"/>
      <c r="F47" s="144"/>
      <c r="G47" s="144"/>
      <c r="H47" s="144"/>
      <c r="I47" s="144"/>
      <c r="J47" s="144"/>
      <c r="K47" s="144"/>
      <c r="L47" s="144"/>
    </row>
    <row r="48" spans="2:12" x14ac:dyDescent="0.2">
      <c r="B48" s="145"/>
      <c r="C48" s="145"/>
      <c r="D48" s="146"/>
    </row>
  </sheetData>
  <mergeCells count="46">
    <mergeCell ref="K1:L1"/>
    <mergeCell ref="J3:L3"/>
    <mergeCell ref="B4:B5"/>
    <mergeCell ref="C4:D5"/>
    <mergeCell ref="E4:H4"/>
    <mergeCell ref="I4:L4"/>
    <mergeCell ref="B6:B8"/>
    <mergeCell ref="C6:C7"/>
    <mergeCell ref="C8:D8"/>
    <mergeCell ref="B9:B11"/>
    <mergeCell ref="C9:C10"/>
    <mergeCell ref="C11:D11"/>
    <mergeCell ref="B12:B14"/>
    <mergeCell ref="C12:C13"/>
    <mergeCell ref="C14:D14"/>
    <mergeCell ref="B15:B17"/>
    <mergeCell ref="C15:C16"/>
    <mergeCell ref="C17:D17"/>
    <mergeCell ref="B18:B20"/>
    <mergeCell ref="C18:C19"/>
    <mergeCell ref="C20:D20"/>
    <mergeCell ref="B21:B23"/>
    <mergeCell ref="C21:C22"/>
    <mergeCell ref="C23:D23"/>
    <mergeCell ref="B24:B26"/>
    <mergeCell ref="C24:C25"/>
    <mergeCell ref="C26:D26"/>
    <mergeCell ref="B27:B29"/>
    <mergeCell ref="C27:C28"/>
    <mergeCell ref="C29:D29"/>
    <mergeCell ref="B30:B32"/>
    <mergeCell ref="C30:C31"/>
    <mergeCell ref="C32:D32"/>
    <mergeCell ref="B33:B35"/>
    <mergeCell ref="C33:C34"/>
    <mergeCell ref="C35:D35"/>
    <mergeCell ref="B43:L43"/>
    <mergeCell ref="B44:L44"/>
    <mergeCell ref="B45:L45"/>
    <mergeCell ref="B46:L46"/>
    <mergeCell ref="B36:B38"/>
    <mergeCell ref="C36:C37"/>
    <mergeCell ref="C38:D38"/>
    <mergeCell ref="B39:D39"/>
    <mergeCell ref="B41:L41"/>
    <mergeCell ref="B42:L42"/>
  </mergeCells>
  <phoneticPr fontId="17"/>
  <pageMargins left="0.78740157480314965" right="0.39370078740157483" top="0.98425196850393704" bottom="0.78740157480314965" header="0.51181102362204722" footer="0.31496062992125984"/>
  <pageSetup paperSize="9" orientation="portrait" r:id="rId1"/>
  <headerFooter scaleWithDoc="0" alignWithMargins="0">
    <oddFooter>&amp;C39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2"/>
  <sheetViews>
    <sheetView view="pageBreakPreview" zoomScaleNormal="100" zoomScaleSheetLayoutView="100" workbookViewId="0"/>
  </sheetViews>
  <sheetFormatPr defaultColWidth="9" defaultRowHeight="13" x14ac:dyDescent="0.2"/>
  <cols>
    <col min="1" max="1" width="3" style="100" customWidth="1"/>
    <col min="2" max="2" width="10.81640625" style="147" customWidth="1"/>
    <col min="3" max="3" width="12.90625" style="147" customWidth="1"/>
    <col min="4" max="4" width="9" style="100"/>
    <col min="5" max="9" width="10.453125" style="100" customWidth="1"/>
    <col min="10" max="16384" width="9" style="100"/>
  </cols>
  <sheetData>
    <row r="1" spans="1:10" ht="29.25" customHeight="1" x14ac:dyDescent="0.2">
      <c r="G1" s="1083"/>
      <c r="H1" s="1083"/>
    </row>
    <row r="2" spans="1:10" ht="23.25" customHeight="1" x14ac:dyDescent="0.2">
      <c r="B2" s="1094" t="s">
        <v>486</v>
      </c>
      <c r="C2" s="1094"/>
      <c r="D2" s="1094"/>
    </row>
    <row r="3" spans="1:10" ht="14.25" customHeight="1" x14ac:dyDescent="0.2">
      <c r="E3" s="148"/>
    </row>
    <row r="4" spans="1:10" ht="13.5" thickBot="1" x14ac:dyDescent="0.25">
      <c r="B4" s="149"/>
      <c r="C4" s="149"/>
      <c r="D4" s="150"/>
      <c r="E4" s="150"/>
      <c r="F4" s="150"/>
      <c r="G4" s="302"/>
      <c r="H4" s="435"/>
      <c r="I4" s="433" t="s">
        <v>365</v>
      </c>
    </row>
    <row r="5" spans="1:10" ht="29.25" customHeight="1" thickBot="1" x14ac:dyDescent="0.25">
      <c r="A5" s="151"/>
      <c r="B5" s="1095"/>
      <c r="C5" s="1095"/>
      <c r="D5" s="1096"/>
      <c r="E5" s="399" t="s">
        <v>366</v>
      </c>
      <c r="F5" s="399" t="s">
        <v>506</v>
      </c>
      <c r="G5" s="399" t="s">
        <v>509</v>
      </c>
      <c r="H5" s="399" t="s">
        <v>515</v>
      </c>
      <c r="I5" s="400" t="s">
        <v>519</v>
      </c>
    </row>
    <row r="6" spans="1:10" ht="24.75" customHeight="1" x14ac:dyDescent="0.2">
      <c r="A6" s="151"/>
      <c r="B6" s="152" t="s">
        <v>235</v>
      </c>
      <c r="C6" s="153" t="s">
        <v>236</v>
      </c>
      <c r="D6" s="154" t="s">
        <v>237</v>
      </c>
      <c r="E6" s="401" t="s">
        <v>238</v>
      </c>
      <c r="F6" s="401" t="s">
        <v>238</v>
      </c>
      <c r="G6" s="401" t="s">
        <v>238</v>
      </c>
      <c r="H6" s="401" t="s">
        <v>238</v>
      </c>
      <c r="I6" s="402" t="s">
        <v>238</v>
      </c>
    </row>
    <row r="7" spans="1:10" ht="42" customHeight="1" x14ac:dyDescent="0.2">
      <c r="A7" s="151"/>
      <c r="B7" s="1097" t="s">
        <v>239</v>
      </c>
      <c r="C7" s="155" t="s">
        <v>240</v>
      </c>
      <c r="D7" s="156" t="s">
        <v>241</v>
      </c>
      <c r="E7" s="279">
        <v>7000</v>
      </c>
      <c r="F7" s="279">
        <v>7000</v>
      </c>
      <c r="G7" s="279">
        <v>7500</v>
      </c>
      <c r="H7" s="279">
        <v>7500</v>
      </c>
      <c r="I7" s="157">
        <v>7800</v>
      </c>
      <c r="J7" s="147"/>
    </row>
    <row r="8" spans="1:10" ht="42" customHeight="1" x14ac:dyDescent="0.2">
      <c r="A8" s="151"/>
      <c r="B8" s="1097"/>
      <c r="C8" s="158" t="s">
        <v>242</v>
      </c>
      <c r="D8" s="159" t="s">
        <v>243</v>
      </c>
      <c r="E8" s="280">
        <v>6500</v>
      </c>
      <c r="F8" s="280">
        <v>6500</v>
      </c>
      <c r="G8" s="280">
        <v>6800</v>
      </c>
      <c r="H8" s="280">
        <v>6800</v>
      </c>
      <c r="I8" s="436">
        <v>7100</v>
      </c>
      <c r="J8" s="147"/>
    </row>
    <row r="9" spans="1:10" ht="42" customHeight="1" x14ac:dyDescent="0.2">
      <c r="A9" s="151"/>
      <c r="B9" s="1097"/>
      <c r="C9" s="158" t="s">
        <v>244</v>
      </c>
      <c r="D9" s="159" t="s">
        <v>243</v>
      </c>
      <c r="E9" s="280">
        <v>11900</v>
      </c>
      <c r="F9" s="280">
        <v>11900</v>
      </c>
      <c r="G9" s="280">
        <v>12900</v>
      </c>
      <c r="H9" s="280">
        <v>13000</v>
      </c>
      <c r="I9" s="436">
        <v>13700</v>
      </c>
      <c r="J9" s="147"/>
    </row>
    <row r="10" spans="1:10" ht="42" customHeight="1" x14ac:dyDescent="0.2">
      <c r="A10" s="151"/>
      <c r="B10" s="1097"/>
      <c r="C10" s="158" t="s">
        <v>245</v>
      </c>
      <c r="D10" s="159" t="s">
        <v>243</v>
      </c>
      <c r="E10" s="280">
        <v>6600</v>
      </c>
      <c r="F10" s="280">
        <v>6600</v>
      </c>
      <c r="G10" s="280">
        <v>6900</v>
      </c>
      <c r="H10" s="280">
        <v>6900</v>
      </c>
      <c r="I10" s="436">
        <v>6900</v>
      </c>
      <c r="J10" s="147"/>
    </row>
    <row r="11" spans="1:10" ht="42" customHeight="1" x14ac:dyDescent="0.2">
      <c r="A11" s="151"/>
      <c r="B11" s="1097"/>
      <c r="C11" s="158" t="s">
        <v>246</v>
      </c>
      <c r="D11" s="159" t="s">
        <v>243</v>
      </c>
      <c r="E11" s="280">
        <v>8800</v>
      </c>
      <c r="F11" s="280">
        <v>8800</v>
      </c>
      <c r="G11" s="280">
        <v>8800</v>
      </c>
      <c r="H11" s="280">
        <v>9000</v>
      </c>
      <c r="I11" s="436">
        <v>9300</v>
      </c>
      <c r="J11" s="147"/>
    </row>
    <row r="12" spans="1:10" ht="42" customHeight="1" x14ac:dyDescent="0.2">
      <c r="A12" s="151"/>
      <c r="B12" s="1098"/>
      <c r="C12" s="158" t="s">
        <v>247</v>
      </c>
      <c r="D12" s="159" t="s">
        <v>243</v>
      </c>
      <c r="E12" s="280">
        <v>7900</v>
      </c>
      <c r="F12" s="283">
        <v>7900</v>
      </c>
      <c r="G12" s="283">
        <v>7900</v>
      </c>
      <c r="H12" s="283">
        <v>8100</v>
      </c>
      <c r="I12" s="278">
        <v>8300</v>
      </c>
      <c r="J12" s="147"/>
    </row>
    <row r="13" spans="1:10" ht="42" customHeight="1" x14ac:dyDescent="0.2">
      <c r="A13" s="151"/>
      <c r="B13" s="160" t="s">
        <v>248</v>
      </c>
      <c r="C13" s="161" t="s">
        <v>249</v>
      </c>
      <c r="D13" s="162" t="s">
        <v>243</v>
      </c>
      <c r="E13" s="281">
        <v>5800</v>
      </c>
      <c r="F13" s="283">
        <v>5800</v>
      </c>
      <c r="G13" s="283">
        <v>6100</v>
      </c>
      <c r="H13" s="283">
        <v>6100</v>
      </c>
      <c r="I13" s="278">
        <v>6300</v>
      </c>
      <c r="J13" s="147"/>
    </row>
    <row r="14" spans="1:10" ht="42" customHeight="1" x14ac:dyDescent="0.2">
      <c r="A14" s="151"/>
      <c r="B14" s="163" t="s">
        <v>250</v>
      </c>
      <c r="C14" s="158" t="s">
        <v>251</v>
      </c>
      <c r="D14" s="159" t="s">
        <v>243</v>
      </c>
      <c r="E14" s="281">
        <v>6500</v>
      </c>
      <c r="F14" s="281">
        <v>6500</v>
      </c>
      <c r="G14" s="281">
        <v>6500</v>
      </c>
      <c r="H14" s="281">
        <v>6500</v>
      </c>
      <c r="I14" s="276">
        <v>6500</v>
      </c>
      <c r="J14" s="147"/>
    </row>
    <row r="15" spans="1:10" ht="42" customHeight="1" x14ac:dyDescent="0.2">
      <c r="A15" s="151"/>
      <c r="B15" s="1099" t="s">
        <v>252</v>
      </c>
      <c r="C15" s="164" t="s">
        <v>253</v>
      </c>
      <c r="D15" s="165" t="s">
        <v>243</v>
      </c>
      <c r="E15" s="282">
        <v>14600</v>
      </c>
      <c r="F15" s="277">
        <v>14600</v>
      </c>
      <c r="G15" s="282">
        <v>15200</v>
      </c>
      <c r="H15" s="282">
        <v>15200</v>
      </c>
      <c r="I15" s="277">
        <v>15500</v>
      </c>
      <c r="J15" s="147"/>
    </row>
    <row r="16" spans="1:10" ht="42" customHeight="1" x14ac:dyDescent="0.2">
      <c r="A16" s="151"/>
      <c r="B16" s="1100"/>
      <c r="C16" s="166" t="s">
        <v>254</v>
      </c>
      <c r="D16" s="167" t="s">
        <v>255</v>
      </c>
      <c r="E16" s="273">
        <v>0</v>
      </c>
      <c r="F16" s="301">
        <v>0</v>
      </c>
      <c r="G16" s="272" t="s">
        <v>45</v>
      </c>
      <c r="H16" s="272" t="s">
        <v>45</v>
      </c>
      <c r="I16" s="437" t="s">
        <v>505</v>
      </c>
      <c r="J16" s="147"/>
    </row>
    <row r="17" spans="1:10" ht="42" customHeight="1" x14ac:dyDescent="0.2">
      <c r="A17" s="151"/>
      <c r="B17" s="432" t="s">
        <v>256</v>
      </c>
      <c r="C17" s="168" t="s">
        <v>257</v>
      </c>
      <c r="D17" s="159" t="s">
        <v>255</v>
      </c>
      <c r="E17" s="283">
        <v>5500</v>
      </c>
      <c r="F17" s="278">
        <v>5500</v>
      </c>
      <c r="G17" s="281">
        <v>5500</v>
      </c>
      <c r="H17" s="281">
        <v>5500</v>
      </c>
      <c r="I17" s="276">
        <v>5500</v>
      </c>
      <c r="J17" s="147"/>
    </row>
    <row r="18" spans="1:10" ht="42" customHeight="1" x14ac:dyDescent="0.2">
      <c r="A18" s="151"/>
      <c r="B18" s="160" t="s">
        <v>258</v>
      </c>
      <c r="C18" s="161" t="s">
        <v>259</v>
      </c>
      <c r="D18" s="162" t="s">
        <v>260</v>
      </c>
      <c r="E18" s="274">
        <v>500</v>
      </c>
      <c r="F18" s="169">
        <v>500</v>
      </c>
      <c r="G18" s="274">
        <v>500</v>
      </c>
      <c r="H18" s="274">
        <v>500</v>
      </c>
      <c r="I18" s="429">
        <v>500</v>
      </c>
      <c r="J18" s="147"/>
    </row>
    <row r="19" spans="1:10" ht="42" customHeight="1" thickBot="1" x14ac:dyDescent="0.25">
      <c r="A19" s="151"/>
      <c r="B19" s="170" t="s">
        <v>261</v>
      </c>
      <c r="C19" s="171" t="s">
        <v>262</v>
      </c>
      <c r="D19" s="172" t="s">
        <v>263</v>
      </c>
      <c r="E19" s="275">
        <v>6400</v>
      </c>
      <c r="F19" s="173">
        <v>6400</v>
      </c>
      <c r="G19" s="431">
        <v>6600</v>
      </c>
      <c r="H19" s="431">
        <v>7400</v>
      </c>
      <c r="I19" s="430">
        <v>8000</v>
      </c>
      <c r="J19" s="147"/>
    </row>
    <row r="20" spans="1:10" ht="17.25" customHeight="1" x14ac:dyDescent="0.2">
      <c r="A20" s="151"/>
      <c r="B20" s="1093" t="s">
        <v>264</v>
      </c>
      <c r="C20" s="1093"/>
      <c r="D20" s="1093"/>
      <c r="E20" s="174"/>
      <c r="F20" s="175"/>
      <c r="G20" s="175"/>
      <c r="H20" s="175"/>
    </row>
    <row r="21" spans="1:10" x14ac:dyDescent="0.2">
      <c r="B21" s="176"/>
    </row>
    <row r="22" spans="1:10" x14ac:dyDescent="0.2">
      <c r="B22" s="177"/>
    </row>
  </sheetData>
  <mergeCells count="6">
    <mergeCell ref="B20:D20"/>
    <mergeCell ref="G1:H1"/>
    <mergeCell ref="B2:D2"/>
    <mergeCell ref="B5:D5"/>
    <mergeCell ref="B7:B12"/>
    <mergeCell ref="B15:B16"/>
  </mergeCells>
  <phoneticPr fontId="17"/>
  <pageMargins left="0.59055118110236227" right="0.39370078740157483" top="0.98425196850393704" bottom="0.59055118110236227" header="0.51181102362204722" footer="0.31496062992125984"/>
  <pageSetup paperSize="9" orientation="portrait" r:id="rId1"/>
  <headerFooter scaleWithDoc="0" alignWithMargins="0">
    <oddFooter>&amp;C40</oddFooter>
  </headerFooter>
  <colBreaks count="1" manualBreakCount="1">
    <brk id="9" max="19"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L38"/>
  <sheetViews>
    <sheetView view="pageBreakPreview" zoomScaleNormal="100" zoomScaleSheetLayoutView="100" workbookViewId="0"/>
  </sheetViews>
  <sheetFormatPr defaultColWidth="2.6328125" defaultRowHeight="13" x14ac:dyDescent="0.2"/>
  <cols>
    <col min="1" max="7" width="2.90625" style="1" customWidth="1"/>
    <col min="8" max="37" width="2.6328125" style="1" customWidth="1"/>
    <col min="38" max="16384" width="2.6328125" style="1"/>
  </cols>
  <sheetData>
    <row r="1" spans="1:33" ht="18" customHeight="1" x14ac:dyDescent="0.2">
      <c r="A1" s="347"/>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row>
    <row r="3" spans="1:33" x14ac:dyDescent="0.2">
      <c r="A3" s="178" t="s">
        <v>487</v>
      </c>
      <c r="B3" s="179"/>
      <c r="C3" s="180"/>
      <c r="D3" s="180"/>
      <c r="E3" s="180"/>
      <c r="F3" s="180"/>
      <c r="G3" s="180"/>
    </row>
    <row r="4" spans="1:33" ht="13.5" customHeight="1" thickBot="1" x14ac:dyDescent="0.25">
      <c r="B4" s="180"/>
      <c r="C4" s="180"/>
      <c r="D4" s="180"/>
      <c r="E4" s="180"/>
      <c r="F4" s="180"/>
      <c r="G4" s="180"/>
      <c r="AB4" s="1229" t="s">
        <v>336</v>
      </c>
      <c r="AC4" s="1229"/>
      <c r="AD4" s="1229"/>
      <c r="AE4" s="1229"/>
      <c r="AF4" s="1229"/>
      <c r="AG4" s="79"/>
    </row>
    <row r="5" spans="1:33" ht="24" customHeight="1" thickBot="1" x14ac:dyDescent="0.25">
      <c r="A5" s="1216"/>
      <c r="B5" s="1216"/>
      <c r="C5" s="1216"/>
      <c r="D5" s="1216"/>
      <c r="E5" s="1216"/>
      <c r="F5" s="1216"/>
      <c r="G5" s="1216"/>
      <c r="H5" s="1217" t="s">
        <v>367</v>
      </c>
      <c r="I5" s="1218"/>
      <c r="J5" s="1218"/>
      <c r="K5" s="1218"/>
      <c r="L5" s="1219"/>
      <c r="M5" s="1220" t="s">
        <v>507</v>
      </c>
      <c r="N5" s="1220"/>
      <c r="O5" s="1220"/>
      <c r="P5" s="1220"/>
      <c r="Q5" s="1220"/>
      <c r="R5" s="1220" t="s">
        <v>508</v>
      </c>
      <c r="S5" s="1220"/>
      <c r="T5" s="1220"/>
      <c r="U5" s="1220"/>
      <c r="V5" s="1220"/>
      <c r="W5" s="1220" t="s">
        <v>516</v>
      </c>
      <c r="X5" s="1220"/>
      <c r="Y5" s="1220"/>
      <c r="Z5" s="1220"/>
      <c r="AA5" s="1220"/>
      <c r="AB5" s="1221" t="s">
        <v>520</v>
      </c>
      <c r="AC5" s="1218"/>
      <c r="AD5" s="1218"/>
      <c r="AE5" s="1218"/>
      <c r="AF5" s="1218"/>
    </row>
    <row r="6" spans="1:33" ht="21.75" customHeight="1" thickBot="1" x14ac:dyDescent="0.25">
      <c r="A6" s="1162" t="s">
        <v>337</v>
      </c>
      <c r="B6" s="1162"/>
      <c r="C6" s="1162"/>
      <c r="D6" s="1162"/>
      <c r="E6" s="1162"/>
      <c r="F6" s="1162"/>
      <c r="G6" s="1162"/>
      <c r="H6" s="1222">
        <v>46062.400000000001</v>
      </c>
      <c r="I6" s="1223"/>
      <c r="J6" s="1223"/>
      <c r="K6" s="1223"/>
      <c r="L6" s="1224"/>
      <c r="M6" s="1225">
        <v>46062.34</v>
      </c>
      <c r="N6" s="1225"/>
      <c r="O6" s="1225"/>
      <c r="P6" s="1225"/>
      <c r="Q6" s="1225"/>
      <c r="R6" s="1225">
        <v>46054.11</v>
      </c>
      <c r="S6" s="1225"/>
      <c r="T6" s="1225"/>
      <c r="U6" s="1225"/>
      <c r="V6" s="1225"/>
      <c r="W6" s="1226">
        <v>46126.44</v>
      </c>
      <c r="X6" s="1225"/>
      <c r="Y6" s="1225"/>
      <c r="Z6" s="1225"/>
      <c r="AA6" s="1225"/>
      <c r="AB6" s="1230">
        <v>46122.21</v>
      </c>
      <c r="AC6" s="1223"/>
      <c r="AD6" s="1223"/>
      <c r="AE6" s="1223"/>
      <c r="AF6" s="1223"/>
    </row>
    <row r="7" spans="1:33" ht="21.75" customHeight="1" thickTop="1" x14ac:dyDescent="0.2">
      <c r="A7" s="181" t="s">
        <v>338</v>
      </c>
      <c r="B7" s="181"/>
      <c r="C7" s="181"/>
      <c r="D7" s="181"/>
      <c r="E7" s="181"/>
      <c r="F7" s="181"/>
      <c r="G7" s="181"/>
      <c r="H7" s="1199">
        <v>740.46</v>
      </c>
      <c r="I7" s="1200"/>
      <c r="J7" s="1200"/>
      <c r="K7" s="1200"/>
      <c r="L7" s="1201"/>
      <c r="M7" s="1202">
        <v>740.46</v>
      </c>
      <c r="N7" s="1202"/>
      <c r="O7" s="1202"/>
      <c r="P7" s="1202"/>
      <c r="Q7" s="1202"/>
      <c r="R7" s="1202">
        <v>740.46</v>
      </c>
      <c r="S7" s="1202"/>
      <c r="T7" s="1202"/>
      <c r="U7" s="1202"/>
      <c r="V7" s="1202"/>
      <c r="W7" s="1202">
        <v>740.46</v>
      </c>
      <c r="X7" s="1202"/>
      <c r="Y7" s="1202"/>
      <c r="Z7" s="1202"/>
      <c r="AA7" s="1202"/>
      <c r="AB7" s="1231">
        <v>740.46</v>
      </c>
      <c r="AC7" s="1200"/>
      <c r="AD7" s="1200"/>
      <c r="AE7" s="1200"/>
      <c r="AF7" s="1200"/>
    </row>
    <row r="8" spans="1:33" ht="21.75" customHeight="1" x14ac:dyDescent="0.2">
      <c r="A8" s="182"/>
      <c r="B8" s="181"/>
      <c r="C8" s="181"/>
      <c r="D8" s="181" t="s">
        <v>339</v>
      </c>
      <c r="E8" s="181"/>
      <c r="F8" s="181"/>
      <c r="G8" s="181"/>
      <c r="H8" s="1191">
        <v>740.46</v>
      </c>
      <c r="I8" s="1192"/>
      <c r="J8" s="1192"/>
      <c r="K8" s="1192"/>
      <c r="L8" s="1193"/>
      <c r="M8" s="1194">
        <v>740.46</v>
      </c>
      <c r="N8" s="1194"/>
      <c r="O8" s="1194"/>
      <c r="P8" s="1194"/>
      <c r="Q8" s="1194"/>
      <c r="R8" s="1194">
        <v>740.46</v>
      </c>
      <c r="S8" s="1194"/>
      <c r="T8" s="1194"/>
      <c r="U8" s="1194"/>
      <c r="V8" s="1194"/>
      <c r="W8" s="1194">
        <v>740.46</v>
      </c>
      <c r="X8" s="1194"/>
      <c r="Y8" s="1194"/>
      <c r="Z8" s="1194"/>
      <c r="AA8" s="1194"/>
      <c r="AB8" s="1232">
        <v>740.46</v>
      </c>
      <c r="AC8" s="1192"/>
      <c r="AD8" s="1192"/>
      <c r="AE8" s="1192"/>
      <c r="AF8" s="1192"/>
    </row>
    <row r="9" spans="1:33" ht="21.75" customHeight="1" x14ac:dyDescent="0.2">
      <c r="A9" s="182"/>
      <c r="B9" s="181"/>
      <c r="C9" s="181"/>
      <c r="D9" s="181" t="s">
        <v>340</v>
      </c>
      <c r="E9" s="181"/>
      <c r="F9" s="181"/>
      <c r="G9" s="181"/>
      <c r="H9" s="1203">
        <v>0</v>
      </c>
      <c r="I9" s="1204"/>
      <c r="J9" s="1204"/>
      <c r="K9" s="1204"/>
      <c r="L9" s="1205"/>
      <c r="M9" s="1206">
        <v>0</v>
      </c>
      <c r="N9" s="1206"/>
      <c r="O9" s="1206"/>
      <c r="P9" s="1206"/>
      <c r="Q9" s="1206"/>
      <c r="R9" s="1206">
        <v>0</v>
      </c>
      <c r="S9" s="1206"/>
      <c r="T9" s="1206"/>
      <c r="U9" s="1206"/>
      <c r="V9" s="1206"/>
      <c r="W9" s="1207">
        <v>0</v>
      </c>
      <c r="X9" s="1207"/>
      <c r="Y9" s="1207"/>
      <c r="Z9" s="1207"/>
      <c r="AA9" s="1207"/>
      <c r="AB9" s="1233">
        <v>0</v>
      </c>
      <c r="AC9" s="1234"/>
      <c r="AD9" s="1234"/>
      <c r="AE9" s="1234"/>
      <c r="AF9" s="1234"/>
    </row>
    <row r="10" spans="1:33" ht="21.75" customHeight="1" x14ac:dyDescent="0.2">
      <c r="A10" s="183" t="s">
        <v>341</v>
      </c>
      <c r="B10" s="183"/>
      <c r="C10" s="183"/>
      <c r="D10" s="183"/>
      <c r="E10" s="183"/>
      <c r="F10" s="183"/>
      <c r="G10" s="183"/>
      <c r="H10" s="1208">
        <v>45321.94</v>
      </c>
      <c r="I10" s="1209"/>
      <c r="J10" s="1209"/>
      <c r="K10" s="1209"/>
      <c r="L10" s="1210"/>
      <c r="M10" s="1211">
        <v>45321.88</v>
      </c>
      <c r="N10" s="1211"/>
      <c r="O10" s="1211"/>
      <c r="P10" s="1211"/>
      <c r="Q10" s="1211"/>
      <c r="R10" s="1211">
        <v>45313.649999999994</v>
      </c>
      <c r="S10" s="1211"/>
      <c r="T10" s="1211"/>
      <c r="U10" s="1211"/>
      <c r="V10" s="1211"/>
      <c r="W10" s="1211">
        <v>45385.98</v>
      </c>
      <c r="X10" s="1211"/>
      <c r="Y10" s="1211"/>
      <c r="Z10" s="1211"/>
      <c r="AA10" s="1211"/>
      <c r="AB10" s="1235">
        <v>45381.75</v>
      </c>
      <c r="AC10" s="1209"/>
      <c r="AD10" s="1209"/>
      <c r="AE10" s="1209"/>
      <c r="AF10" s="1209"/>
    </row>
    <row r="11" spans="1:33" ht="21.75" customHeight="1" x14ac:dyDescent="0.2">
      <c r="A11" s="182"/>
      <c r="B11" s="181" t="s">
        <v>342</v>
      </c>
      <c r="C11" s="181"/>
      <c r="D11" s="181"/>
      <c r="E11" s="181"/>
      <c r="F11" s="181"/>
      <c r="G11" s="181"/>
      <c r="H11" s="1212">
        <v>5099.08</v>
      </c>
      <c r="I11" s="1213"/>
      <c r="J11" s="1213"/>
      <c r="K11" s="1213"/>
      <c r="L11" s="1214"/>
      <c r="M11" s="1215">
        <v>5089.91</v>
      </c>
      <c r="N11" s="1215"/>
      <c r="O11" s="1215"/>
      <c r="P11" s="1215"/>
      <c r="Q11" s="1215"/>
      <c r="R11" s="1215">
        <v>5089.91</v>
      </c>
      <c r="S11" s="1215"/>
      <c r="T11" s="1215"/>
      <c r="U11" s="1215"/>
      <c r="V11" s="1215"/>
      <c r="W11" s="1215">
        <v>5093.37</v>
      </c>
      <c r="X11" s="1215"/>
      <c r="Y11" s="1215"/>
      <c r="Z11" s="1215"/>
      <c r="AA11" s="1215"/>
      <c r="AB11" s="1236">
        <v>5076.12</v>
      </c>
      <c r="AC11" s="1213"/>
      <c r="AD11" s="1213"/>
      <c r="AE11" s="1213"/>
      <c r="AF11" s="1213"/>
    </row>
    <row r="12" spans="1:33" ht="21.75" customHeight="1" x14ac:dyDescent="0.2">
      <c r="A12" s="182"/>
      <c r="B12" s="182"/>
      <c r="C12" s="181"/>
      <c r="D12" s="181" t="s">
        <v>343</v>
      </c>
      <c r="E12" s="181"/>
      <c r="F12" s="181"/>
      <c r="G12" s="181"/>
      <c r="H12" s="1191">
        <v>699.03</v>
      </c>
      <c r="I12" s="1192"/>
      <c r="J12" s="1192"/>
      <c r="K12" s="1192"/>
      <c r="L12" s="1193"/>
      <c r="M12" s="1194">
        <v>787.46</v>
      </c>
      <c r="N12" s="1194"/>
      <c r="O12" s="1194"/>
      <c r="P12" s="1194"/>
      <c r="Q12" s="1194"/>
      <c r="R12" s="1194">
        <v>787.46</v>
      </c>
      <c r="S12" s="1194"/>
      <c r="T12" s="1194"/>
      <c r="U12" s="1194"/>
      <c r="V12" s="1194"/>
      <c r="W12" s="1194">
        <v>787.46</v>
      </c>
      <c r="X12" s="1194"/>
      <c r="Y12" s="1194"/>
      <c r="Z12" s="1194"/>
      <c r="AA12" s="1194"/>
      <c r="AB12" s="1227">
        <v>784.52</v>
      </c>
      <c r="AC12" s="1192"/>
      <c r="AD12" s="1192"/>
      <c r="AE12" s="1192"/>
      <c r="AF12" s="1192"/>
    </row>
    <row r="13" spans="1:33" ht="21.75" customHeight="1" x14ac:dyDescent="0.2">
      <c r="A13" s="182"/>
      <c r="B13" s="182"/>
      <c r="C13" s="181"/>
      <c r="D13" s="181" t="s">
        <v>344</v>
      </c>
      <c r="E13" s="181"/>
      <c r="F13" s="181"/>
      <c r="G13" s="181"/>
      <c r="H13" s="1191">
        <v>3594.99</v>
      </c>
      <c r="I13" s="1192"/>
      <c r="J13" s="1192"/>
      <c r="K13" s="1192"/>
      <c r="L13" s="1193"/>
      <c r="M13" s="1194">
        <v>3497.39</v>
      </c>
      <c r="N13" s="1194"/>
      <c r="O13" s="1194"/>
      <c r="P13" s="1194"/>
      <c r="Q13" s="1194"/>
      <c r="R13" s="1194">
        <v>3497.39</v>
      </c>
      <c r="S13" s="1194"/>
      <c r="T13" s="1194"/>
      <c r="U13" s="1194"/>
      <c r="V13" s="1194"/>
      <c r="W13" s="1194">
        <v>3497.65</v>
      </c>
      <c r="X13" s="1194"/>
      <c r="Y13" s="1194"/>
      <c r="Z13" s="1194"/>
      <c r="AA13" s="1194"/>
      <c r="AB13" s="1227">
        <v>3487.58</v>
      </c>
      <c r="AC13" s="1192"/>
      <c r="AD13" s="1192"/>
      <c r="AE13" s="1192"/>
      <c r="AF13" s="1192"/>
    </row>
    <row r="14" spans="1:33" ht="21.75" customHeight="1" x14ac:dyDescent="0.2">
      <c r="A14" s="182"/>
      <c r="B14" s="182"/>
      <c r="C14" s="181"/>
      <c r="D14" s="181" t="s">
        <v>345</v>
      </c>
      <c r="E14" s="181"/>
      <c r="F14" s="181"/>
      <c r="G14" s="181"/>
      <c r="H14" s="1191">
        <v>805.06</v>
      </c>
      <c r="I14" s="1192"/>
      <c r="J14" s="1192"/>
      <c r="K14" s="1192"/>
      <c r="L14" s="1193"/>
      <c r="M14" s="1194">
        <v>805.06</v>
      </c>
      <c r="N14" s="1194"/>
      <c r="O14" s="1194"/>
      <c r="P14" s="1194"/>
      <c r="Q14" s="1194"/>
      <c r="R14" s="1194">
        <v>805.06</v>
      </c>
      <c r="S14" s="1194"/>
      <c r="T14" s="1194"/>
      <c r="U14" s="1194"/>
      <c r="V14" s="1194"/>
      <c r="W14" s="1194">
        <v>808.26</v>
      </c>
      <c r="X14" s="1194"/>
      <c r="Y14" s="1194"/>
      <c r="Z14" s="1194"/>
      <c r="AA14" s="1194"/>
      <c r="AB14" s="1227">
        <v>804.02</v>
      </c>
      <c r="AC14" s="1192"/>
      <c r="AD14" s="1192"/>
      <c r="AE14" s="1192"/>
      <c r="AF14" s="1192"/>
    </row>
    <row r="15" spans="1:33" ht="21.75" customHeight="1" thickBot="1" x14ac:dyDescent="0.25">
      <c r="A15" s="184"/>
      <c r="B15" s="185" t="s">
        <v>346</v>
      </c>
      <c r="C15" s="185"/>
      <c r="D15" s="185"/>
      <c r="E15" s="185"/>
      <c r="F15" s="185"/>
      <c r="G15" s="185"/>
      <c r="H15" s="1195">
        <v>40222.860000000008</v>
      </c>
      <c r="I15" s="1196"/>
      <c r="J15" s="1196"/>
      <c r="K15" s="1196"/>
      <c r="L15" s="1197"/>
      <c r="M15" s="1198">
        <v>40231.97</v>
      </c>
      <c r="N15" s="1198"/>
      <c r="O15" s="1198"/>
      <c r="P15" s="1198"/>
      <c r="Q15" s="1198"/>
      <c r="R15" s="1198">
        <v>40223.74</v>
      </c>
      <c r="S15" s="1198"/>
      <c r="T15" s="1198"/>
      <c r="U15" s="1198"/>
      <c r="V15" s="1198"/>
      <c r="W15" s="1198">
        <v>40292.61</v>
      </c>
      <c r="X15" s="1198"/>
      <c r="Y15" s="1198"/>
      <c r="Z15" s="1198"/>
      <c r="AA15" s="1198"/>
      <c r="AB15" s="1228">
        <v>40305.629999999997</v>
      </c>
      <c r="AC15" s="1196"/>
      <c r="AD15" s="1196"/>
      <c r="AE15" s="1196"/>
      <c r="AF15" s="1196"/>
    </row>
    <row r="16" spans="1:33" ht="16.5" customHeight="1" x14ac:dyDescent="0.2">
      <c r="A16" s="186" t="s">
        <v>347</v>
      </c>
      <c r="B16" s="180"/>
      <c r="C16" s="180"/>
      <c r="D16" s="180"/>
      <c r="E16" s="180"/>
      <c r="F16" s="180"/>
      <c r="G16" s="180"/>
    </row>
    <row r="17" spans="1:38" ht="13.5" customHeight="1" x14ac:dyDescent="0.2">
      <c r="A17" s="180"/>
      <c r="B17" s="180"/>
      <c r="C17" s="180"/>
      <c r="D17" s="180"/>
      <c r="E17" s="180"/>
      <c r="F17" s="180"/>
      <c r="G17" s="180"/>
    </row>
    <row r="18" spans="1:38" ht="13.5" customHeight="1" x14ac:dyDescent="0.2">
      <c r="A18" s="180"/>
      <c r="B18" s="180"/>
      <c r="C18" s="180"/>
      <c r="D18" s="180"/>
      <c r="E18" s="180"/>
      <c r="F18" s="180"/>
      <c r="G18" s="180"/>
    </row>
    <row r="19" spans="1:38" ht="13.5" customHeight="1" x14ac:dyDescent="0.2">
      <c r="A19" s="180"/>
      <c r="B19" s="180"/>
      <c r="C19" s="180"/>
      <c r="D19" s="180"/>
      <c r="E19" s="180"/>
      <c r="F19" s="180"/>
      <c r="G19" s="180"/>
    </row>
    <row r="20" spans="1:38" ht="13.5" customHeight="1" x14ac:dyDescent="0.2"/>
    <row r="21" spans="1:38" x14ac:dyDescent="0.2">
      <c r="A21" s="178" t="s">
        <v>488</v>
      </c>
      <c r="B21" s="179"/>
      <c r="C21" s="180"/>
      <c r="D21" s="180"/>
      <c r="E21" s="180"/>
      <c r="F21" s="180"/>
      <c r="G21" s="180"/>
      <c r="H21" s="180"/>
      <c r="I21" s="180"/>
      <c r="J21" s="180"/>
      <c r="K21" s="180"/>
      <c r="L21" s="180"/>
      <c r="M21" s="180"/>
      <c r="N21" s="284"/>
      <c r="O21" s="180"/>
      <c r="P21" s="180"/>
      <c r="Q21" s="180"/>
      <c r="R21" s="180"/>
      <c r="S21" s="180"/>
    </row>
    <row r="22" spans="1:38" ht="13.5" thickBot="1" x14ac:dyDescent="0.25">
      <c r="A22" s="4" t="s">
        <v>348</v>
      </c>
      <c r="B22" s="186"/>
      <c r="C22" s="186"/>
      <c r="D22" s="186"/>
      <c r="E22" s="186"/>
      <c r="F22" s="186"/>
      <c r="G22" s="186"/>
      <c r="I22" s="187"/>
      <c r="J22" s="187"/>
      <c r="K22" s="187"/>
      <c r="L22" s="187"/>
      <c r="M22" s="187"/>
      <c r="N22" s="187"/>
      <c r="O22" s="187"/>
      <c r="P22" s="187"/>
      <c r="Q22" s="187"/>
      <c r="S22" s="188"/>
      <c r="T22" s="188"/>
      <c r="U22" s="188"/>
      <c r="V22" s="403"/>
      <c r="W22" s="403"/>
      <c r="X22" s="403"/>
      <c r="Y22" s="403"/>
      <c r="Z22" s="1237" t="s">
        <v>349</v>
      </c>
      <c r="AA22" s="1237"/>
      <c r="AB22" s="1237"/>
      <c r="AC22" s="1237"/>
      <c r="AD22" s="1237"/>
      <c r="AE22" s="1237"/>
      <c r="AF22" s="1237"/>
      <c r="AG22" s="1237"/>
      <c r="AH22" s="1237"/>
      <c r="AI22" s="1237"/>
      <c r="AJ22" s="1237"/>
      <c r="AK22" s="1237"/>
    </row>
    <row r="23" spans="1:38" ht="24" customHeight="1" x14ac:dyDescent="0.2">
      <c r="A23" s="1177"/>
      <c r="B23" s="1177"/>
      <c r="C23" s="1177"/>
      <c r="D23" s="1177"/>
      <c r="E23" s="1177"/>
      <c r="F23" s="1178"/>
      <c r="G23" s="1179"/>
      <c r="H23" s="1183" t="s">
        <v>367</v>
      </c>
      <c r="I23" s="1184"/>
      <c r="J23" s="1184"/>
      <c r="K23" s="1184"/>
      <c r="L23" s="1184"/>
      <c r="M23" s="1185"/>
      <c r="N23" s="1183" t="s">
        <v>507</v>
      </c>
      <c r="O23" s="1184"/>
      <c r="P23" s="1184"/>
      <c r="Q23" s="1184"/>
      <c r="R23" s="1184"/>
      <c r="S23" s="1185"/>
      <c r="T23" s="1186" t="s">
        <v>508</v>
      </c>
      <c r="U23" s="1187"/>
      <c r="V23" s="1187"/>
      <c r="W23" s="1187"/>
      <c r="X23" s="1187"/>
      <c r="Y23" s="1187"/>
      <c r="Z23" s="1186" t="s">
        <v>516</v>
      </c>
      <c r="AA23" s="1187"/>
      <c r="AB23" s="1187"/>
      <c r="AC23" s="1187"/>
      <c r="AD23" s="1187"/>
      <c r="AE23" s="1187"/>
      <c r="AF23" s="1186" t="s">
        <v>520</v>
      </c>
      <c r="AG23" s="1187"/>
      <c r="AH23" s="1187"/>
      <c r="AI23" s="1187"/>
      <c r="AJ23" s="1187"/>
      <c r="AK23" s="1187"/>
    </row>
    <row r="24" spans="1:38" ht="24" customHeight="1" thickBot="1" x14ac:dyDescent="0.25">
      <c r="A24" s="1180"/>
      <c r="B24" s="1180"/>
      <c r="C24" s="1180"/>
      <c r="D24" s="1180"/>
      <c r="E24" s="1180"/>
      <c r="F24" s="1181"/>
      <c r="G24" s="1182"/>
      <c r="H24" s="1188" t="s">
        <v>350</v>
      </c>
      <c r="I24" s="1176"/>
      <c r="J24" s="1189"/>
      <c r="K24" s="1175" t="s">
        <v>351</v>
      </c>
      <c r="L24" s="1176"/>
      <c r="M24" s="1190"/>
      <c r="N24" s="1188" t="s">
        <v>350</v>
      </c>
      <c r="O24" s="1176"/>
      <c r="P24" s="1189"/>
      <c r="Q24" s="1175" t="s">
        <v>351</v>
      </c>
      <c r="R24" s="1176"/>
      <c r="S24" s="1190"/>
      <c r="T24" s="1188" t="s">
        <v>350</v>
      </c>
      <c r="U24" s="1176"/>
      <c r="V24" s="1189"/>
      <c r="W24" s="1175" t="s">
        <v>351</v>
      </c>
      <c r="X24" s="1176"/>
      <c r="Y24" s="1176"/>
      <c r="Z24" s="1188" t="s">
        <v>350</v>
      </c>
      <c r="AA24" s="1176"/>
      <c r="AB24" s="1189"/>
      <c r="AC24" s="1175" t="s">
        <v>351</v>
      </c>
      <c r="AD24" s="1176"/>
      <c r="AE24" s="1176"/>
      <c r="AF24" s="1188" t="s">
        <v>350</v>
      </c>
      <c r="AG24" s="1176"/>
      <c r="AH24" s="1189"/>
      <c r="AI24" s="1175" t="s">
        <v>351</v>
      </c>
      <c r="AJ24" s="1176"/>
      <c r="AK24" s="1176"/>
    </row>
    <row r="25" spans="1:38" ht="25.5" customHeight="1" thickBot="1" x14ac:dyDescent="0.25">
      <c r="A25" s="1162" t="s">
        <v>352</v>
      </c>
      <c r="B25" s="1163"/>
      <c r="C25" s="1163"/>
      <c r="D25" s="1163"/>
      <c r="E25" s="1163"/>
      <c r="F25" s="1163"/>
      <c r="G25" s="1164"/>
      <c r="H25" s="1165">
        <v>45321.94000000001</v>
      </c>
      <c r="I25" s="1166"/>
      <c r="J25" s="1167"/>
      <c r="K25" s="1168">
        <v>10939</v>
      </c>
      <c r="L25" s="1169"/>
      <c r="M25" s="1170"/>
      <c r="N25" s="1165">
        <v>45321.88</v>
      </c>
      <c r="O25" s="1166"/>
      <c r="P25" s="1167"/>
      <c r="Q25" s="1168">
        <v>11063</v>
      </c>
      <c r="R25" s="1169"/>
      <c r="S25" s="1170"/>
      <c r="T25" s="1171">
        <v>45313.65</v>
      </c>
      <c r="U25" s="1172"/>
      <c r="V25" s="1172"/>
      <c r="W25" s="1173">
        <v>11161</v>
      </c>
      <c r="X25" s="1174"/>
      <c r="Y25" s="1174"/>
      <c r="Z25" s="1171">
        <v>45385.98</v>
      </c>
      <c r="AA25" s="1172"/>
      <c r="AB25" s="1172"/>
      <c r="AC25" s="1173">
        <v>11319.732</v>
      </c>
      <c r="AD25" s="1174"/>
      <c r="AE25" s="1174"/>
      <c r="AF25" s="1171">
        <v>45381.75</v>
      </c>
      <c r="AG25" s="1172"/>
      <c r="AH25" s="1172"/>
      <c r="AI25" s="1173">
        <v>11422.308000000001</v>
      </c>
      <c r="AJ25" s="1174"/>
      <c r="AK25" s="1174"/>
    </row>
    <row r="26" spans="1:38" ht="25.5" customHeight="1" thickTop="1" x14ac:dyDescent="0.2">
      <c r="A26" s="285"/>
      <c r="B26" s="79" t="s">
        <v>353</v>
      </c>
      <c r="C26" s="79"/>
      <c r="D26" s="79"/>
      <c r="E26" s="79"/>
      <c r="F26" s="286"/>
      <c r="G26" s="287"/>
      <c r="H26" s="1146">
        <v>44578.770000000004</v>
      </c>
      <c r="I26" s="1147"/>
      <c r="J26" s="1148"/>
      <c r="K26" s="1149">
        <v>10939</v>
      </c>
      <c r="L26" s="1150"/>
      <c r="M26" s="1151"/>
      <c r="N26" s="1146">
        <v>44578.87</v>
      </c>
      <c r="O26" s="1147"/>
      <c r="P26" s="1148"/>
      <c r="Q26" s="1152">
        <v>11063</v>
      </c>
      <c r="R26" s="1153"/>
      <c r="S26" s="1154"/>
      <c r="T26" s="1155">
        <v>44570.76</v>
      </c>
      <c r="U26" s="1156"/>
      <c r="V26" s="1157"/>
      <c r="W26" s="1158">
        <v>11161</v>
      </c>
      <c r="X26" s="1158"/>
      <c r="Y26" s="1158"/>
      <c r="Z26" s="1155">
        <v>44642.81</v>
      </c>
      <c r="AA26" s="1156"/>
      <c r="AB26" s="1157"/>
      <c r="AC26" s="1158">
        <v>11319.732</v>
      </c>
      <c r="AD26" s="1158"/>
      <c r="AE26" s="1158"/>
      <c r="AF26" s="1155">
        <v>44633.24</v>
      </c>
      <c r="AG26" s="1156"/>
      <c r="AH26" s="1157"/>
      <c r="AI26" s="1158">
        <v>11422.308000000001</v>
      </c>
      <c r="AJ26" s="1158"/>
      <c r="AK26" s="1158"/>
      <c r="AL26" s="48"/>
    </row>
    <row r="27" spans="1:38" ht="25.5" customHeight="1" x14ac:dyDescent="0.2">
      <c r="A27" s="285"/>
      <c r="B27" s="285"/>
      <c r="C27" s="288"/>
      <c r="D27" s="79" t="s">
        <v>354</v>
      </c>
      <c r="E27" s="288"/>
      <c r="F27" s="288"/>
      <c r="G27" s="289"/>
      <c r="H27" s="1130">
        <v>19662.72</v>
      </c>
      <c r="I27" s="1131"/>
      <c r="J27" s="1132"/>
      <c r="K27" s="1159">
        <v>7260</v>
      </c>
      <c r="L27" s="1160"/>
      <c r="M27" s="1161"/>
      <c r="N27" s="1130">
        <v>19663.21</v>
      </c>
      <c r="O27" s="1131"/>
      <c r="P27" s="1132"/>
      <c r="Q27" s="1159">
        <v>7365</v>
      </c>
      <c r="R27" s="1160"/>
      <c r="S27" s="1161"/>
      <c r="T27" s="1107">
        <v>19662.330000000002</v>
      </c>
      <c r="U27" s="1108"/>
      <c r="V27" s="1109"/>
      <c r="W27" s="1110">
        <v>7457</v>
      </c>
      <c r="X27" s="1111"/>
      <c r="Y27" s="1111"/>
      <c r="Z27" s="1107">
        <v>19694.599999999999</v>
      </c>
      <c r="AA27" s="1108"/>
      <c r="AB27" s="1109"/>
      <c r="AC27" s="1110">
        <v>7579.0079999999998</v>
      </c>
      <c r="AD27" s="1111"/>
      <c r="AE27" s="1111"/>
      <c r="AF27" s="1107">
        <v>19687.88</v>
      </c>
      <c r="AG27" s="1108"/>
      <c r="AH27" s="1109"/>
      <c r="AI27" s="1110">
        <v>7665.884</v>
      </c>
      <c r="AJ27" s="1111"/>
      <c r="AK27" s="1111"/>
    </row>
    <row r="28" spans="1:38" ht="25.5" customHeight="1" x14ac:dyDescent="0.2">
      <c r="A28" s="285"/>
      <c r="B28" s="285"/>
      <c r="C28" s="288"/>
      <c r="D28" s="79" t="s">
        <v>355</v>
      </c>
      <c r="E28" s="288"/>
      <c r="F28" s="288"/>
      <c r="G28" s="289"/>
      <c r="H28" s="1112">
        <v>24916.05</v>
      </c>
      <c r="I28" s="1113"/>
      <c r="J28" s="1114"/>
      <c r="K28" s="1134">
        <v>3679</v>
      </c>
      <c r="L28" s="1135"/>
      <c r="M28" s="1136"/>
      <c r="N28" s="1112">
        <v>24915.66</v>
      </c>
      <c r="O28" s="1113"/>
      <c r="P28" s="1114"/>
      <c r="Q28" s="1134">
        <v>3698</v>
      </c>
      <c r="R28" s="1135"/>
      <c r="S28" s="1136"/>
      <c r="T28" s="1107">
        <v>24908.43</v>
      </c>
      <c r="U28" s="1108"/>
      <c r="V28" s="1109"/>
      <c r="W28" s="1110">
        <v>3703</v>
      </c>
      <c r="X28" s="1111"/>
      <c r="Y28" s="1111"/>
      <c r="Z28" s="1107">
        <v>24948.21</v>
      </c>
      <c r="AA28" s="1108"/>
      <c r="AB28" s="1109"/>
      <c r="AC28" s="1110">
        <v>3740.7240000000002</v>
      </c>
      <c r="AD28" s="1111"/>
      <c r="AE28" s="1111"/>
      <c r="AF28" s="1107">
        <v>24945.360000000001</v>
      </c>
      <c r="AG28" s="1108"/>
      <c r="AH28" s="1109"/>
      <c r="AI28" s="1110">
        <v>3756.424</v>
      </c>
      <c r="AJ28" s="1111"/>
      <c r="AK28" s="1111"/>
    </row>
    <row r="29" spans="1:38" ht="25.5" customHeight="1" x14ac:dyDescent="0.2">
      <c r="A29" s="290"/>
      <c r="B29" s="291" t="s">
        <v>356</v>
      </c>
      <c r="C29" s="291"/>
      <c r="D29" s="291"/>
      <c r="E29" s="291"/>
      <c r="F29" s="292"/>
      <c r="G29" s="293"/>
      <c r="H29" s="1137">
        <v>326.83</v>
      </c>
      <c r="I29" s="1138"/>
      <c r="J29" s="1139"/>
      <c r="K29" s="1140" t="s">
        <v>45</v>
      </c>
      <c r="L29" s="1141"/>
      <c r="M29" s="1142"/>
      <c r="N29" s="1137">
        <v>326.7</v>
      </c>
      <c r="O29" s="1138"/>
      <c r="P29" s="1139"/>
      <c r="Q29" s="1140" t="s">
        <v>45</v>
      </c>
      <c r="R29" s="1141"/>
      <c r="S29" s="1142"/>
      <c r="T29" s="1143">
        <v>326.58</v>
      </c>
      <c r="U29" s="1144"/>
      <c r="V29" s="1145"/>
      <c r="W29" s="1140" t="s">
        <v>45</v>
      </c>
      <c r="X29" s="1141"/>
      <c r="Y29" s="1141"/>
      <c r="Z29" s="1143">
        <v>326.26</v>
      </c>
      <c r="AA29" s="1144"/>
      <c r="AB29" s="1145"/>
      <c r="AC29" s="1140" t="s">
        <v>45</v>
      </c>
      <c r="AD29" s="1141"/>
      <c r="AE29" s="1141"/>
      <c r="AF29" s="1143">
        <v>326.22000000000003</v>
      </c>
      <c r="AG29" s="1144"/>
      <c r="AH29" s="1145"/>
      <c r="AI29" s="1140" t="s">
        <v>45</v>
      </c>
      <c r="AJ29" s="1141"/>
      <c r="AK29" s="1141"/>
    </row>
    <row r="30" spans="1:38" ht="25.5" customHeight="1" x14ac:dyDescent="0.2">
      <c r="A30" s="285"/>
      <c r="B30" s="285"/>
      <c r="C30" s="288"/>
      <c r="D30" s="79" t="s">
        <v>357</v>
      </c>
      <c r="E30" s="288"/>
      <c r="F30" s="288"/>
      <c r="G30" s="289"/>
      <c r="H30" s="1130">
        <v>257.39999999999998</v>
      </c>
      <c r="I30" s="1131"/>
      <c r="J30" s="1132"/>
      <c r="K30" s="1110" t="s">
        <v>45</v>
      </c>
      <c r="L30" s="1111"/>
      <c r="M30" s="1133"/>
      <c r="N30" s="1130">
        <v>257.27</v>
      </c>
      <c r="O30" s="1131"/>
      <c r="P30" s="1132"/>
      <c r="Q30" s="1110" t="s">
        <v>45</v>
      </c>
      <c r="R30" s="1111"/>
      <c r="S30" s="1133"/>
      <c r="T30" s="1107">
        <v>257.14999999999998</v>
      </c>
      <c r="U30" s="1108"/>
      <c r="V30" s="1109"/>
      <c r="W30" s="1110" t="s">
        <v>45</v>
      </c>
      <c r="X30" s="1111"/>
      <c r="Y30" s="1111"/>
      <c r="Z30" s="1107">
        <v>256.83</v>
      </c>
      <c r="AA30" s="1108"/>
      <c r="AB30" s="1109"/>
      <c r="AC30" s="1110" t="s">
        <v>45</v>
      </c>
      <c r="AD30" s="1111"/>
      <c r="AE30" s="1111"/>
      <c r="AF30" s="1107">
        <v>256.89999999999998</v>
      </c>
      <c r="AG30" s="1108"/>
      <c r="AH30" s="1109"/>
      <c r="AI30" s="1110" t="s">
        <v>45</v>
      </c>
      <c r="AJ30" s="1111"/>
      <c r="AK30" s="1111"/>
    </row>
    <row r="31" spans="1:38" ht="25.5" customHeight="1" x14ac:dyDescent="0.2">
      <c r="A31" s="294"/>
      <c r="B31" s="294"/>
      <c r="C31" s="295"/>
      <c r="D31" s="296" t="s">
        <v>358</v>
      </c>
      <c r="E31" s="295"/>
      <c r="F31" s="295"/>
      <c r="G31" s="297"/>
      <c r="H31" s="1112">
        <v>69.430000000000007</v>
      </c>
      <c r="I31" s="1113"/>
      <c r="J31" s="1114"/>
      <c r="K31" s="1115" t="s">
        <v>45</v>
      </c>
      <c r="L31" s="1116"/>
      <c r="M31" s="1117"/>
      <c r="N31" s="1112">
        <v>69.430000000000007</v>
      </c>
      <c r="O31" s="1113"/>
      <c r="P31" s="1114"/>
      <c r="Q31" s="1115" t="s">
        <v>45</v>
      </c>
      <c r="R31" s="1116"/>
      <c r="S31" s="1117"/>
      <c r="T31" s="1118">
        <v>69.430000000000007</v>
      </c>
      <c r="U31" s="1119"/>
      <c r="V31" s="1120"/>
      <c r="W31" s="1115" t="s">
        <v>45</v>
      </c>
      <c r="X31" s="1116"/>
      <c r="Y31" s="1116"/>
      <c r="Z31" s="1118">
        <v>69.430000000000007</v>
      </c>
      <c r="AA31" s="1119"/>
      <c r="AB31" s="1120"/>
      <c r="AC31" s="1115" t="s">
        <v>45</v>
      </c>
      <c r="AD31" s="1116"/>
      <c r="AE31" s="1116"/>
      <c r="AF31" s="1118">
        <v>69.319999999999993</v>
      </c>
      <c r="AG31" s="1119"/>
      <c r="AH31" s="1120"/>
      <c r="AI31" s="1115" t="s">
        <v>45</v>
      </c>
      <c r="AJ31" s="1116"/>
      <c r="AK31" s="1116"/>
    </row>
    <row r="32" spans="1:38" ht="25.5" customHeight="1" x14ac:dyDescent="0.2">
      <c r="A32" s="285"/>
      <c r="B32" s="79" t="s">
        <v>359</v>
      </c>
      <c r="C32" s="286"/>
      <c r="D32" s="286"/>
      <c r="E32" s="286"/>
      <c r="F32" s="286"/>
      <c r="G32" s="287"/>
      <c r="H32" s="1124">
        <v>308.72000000000003</v>
      </c>
      <c r="I32" s="1125"/>
      <c r="J32" s="1126"/>
      <c r="K32" s="1121">
        <v>326</v>
      </c>
      <c r="L32" s="1122"/>
      <c r="M32" s="1123"/>
      <c r="N32" s="1124">
        <v>308.72000000000003</v>
      </c>
      <c r="O32" s="1125"/>
      <c r="P32" s="1126"/>
      <c r="Q32" s="1121">
        <v>326</v>
      </c>
      <c r="R32" s="1122"/>
      <c r="S32" s="1123"/>
      <c r="T32" s="1107">
        <v>308.72000000000003</v>
      </c>
      <c r="U32" s="1108"/>
      <c r="V32" s="1109"/>
      <c r="W32" s="1110">
        <v>326</v>
      </c>
      <c r="X32" s="1111"/>
      <c r="Y32" s="1111"/>
      <c r="Z32" s="1107">
        <v>309.32</v>
      </c>
      <c r="AA32" s="1108"/>
      <c r="AB32" s="1109"/>
      <c r="AC32" s="1110">
        <v>326.745</v>
      </c>
      <c r="AD32" s="1111"/>
      <c r="AE32" s="1111"/>
      <c r="AF32" s="1107">
        <v>314.87</v>
      </c>
      <c r="AG32" s="1108"/>
      <c r="AH32" s="1109"/>
      <c r="AI32" s="1110">
        <v>332.93</v>
      </c>
      <c r="AJ32" s="1111"/>
      <c r="AK32" s="1111"/>
    </row>
    <row r="33" spans="1:38" ht="25.5" customHeight="1" thickBot="1" x14ac:dyDescent="0.25">
      <c r="A33" s="298"/>
      <c r="B33" s="299" t="s">
        <v>360</v>
      </c>
      <c r="C33" s="299"/>
      <c r="D33" s="299"/>
      <c r="E33" s="299"/>
      <c r="F33" s="299"/>
      <c r="G33" s="300"/>
      <c r="H33" s="1101">
        <v>107.62</v>
      </c>
      <c r="I33" s="1102"/>
      <c r="J33" s="1103"/>
      <c r="K33" s="1104" t="s">
        <v>45</v>
      </c>
      <c r="L33" s="1105"/>
      <c r="M33" s="1106"/>
      <c r="N33" s="1101">
        <v>107.59</v>
      </c>
      <c r="O33" s="1102"/>
      <c r="P33" s="1103"/>
      <c r="Q33" s="1104" t="s">
        <v>45</v>
      </c>
      <c r="R33" s="1105"/>
      <c r="S33" s="1106"/>
      <c r="T33" s="1127">
        <v>107.59</v>
      </c>
      <c r="U33" s="1128"/>
      <c r="V33" s="1129"/>
      <c r="W33" s="1104" t="s">
        <v>45</v>
      </c>
      <c r="X33" s="1105"/>
      <c r="Y33" s="1105"/>
      <c r="Z33" s="1127">
        <v>107.59</v>
      </c>
      <c r="AA33" s="1128"/>
      <c r="AB33" s="1129"/>
      <c r="AC33" s="1104" t="s">
        <v>45</v>
      </c>
      <c r="AD33" s="1105"/>
      <c r="AE33" s="1105"/>
      <c r="AF33" s="1127">
        <v>107.42</v>
      </c>
      <c r="AG33" s="1128"/>
      <c r="AH33" s="1129"/>
      <c r="AI33" s="1104" t="s">
        <v>45</v>
      </c>
      <c r="AJ33" s="1105"/>
      <c r="AK33" s="1105"/>
    </row>
    <row r="34" spans="1:38" ht="16.5" customHeight="1" x14ac:dyDescent="0.2">
      <c r="A34" s="186" t="s">
        <v>347</v>
      </c>
      <c r="B34" s="186"/>
      <c r="C34" s="186"/>
      <c r="D34" s="186"/>
      <c r="E34" s="186"/>
      <c r="F34" s="186"/>
      <c r="G34" s="186"/>
      <c r="H34" s="4"/>
      <c r="I34" s="4"/>
      <c r="AC34" s="5"/>
      <c r="AD34" s="5"/>
      <c r="AE34" s="5"/>
    </row>
    <row r="35" spans="1:38" ht="13.5" customHeight="1" x14ac:dyDescent="0.2">
      <c r="A35" s="190"/>
      <c r="B35" s="186"/>
      <c r="C35" s="186"/>
      <c r="D35" s="186"/>
      <c r="E35" s="186"/>
      <c r="F35" s="186"/>
      <c r="G35" s="186"/>
      <c r="H35" s="4"/>
      <c r="I35" s="4"/>
    </row>
    <row r="36" spans="1:38" ht="16.5" customHeight="1" x14ac:dyDescent="0.2">
      <c r="A36" s="186" t="s">
        <v>361</v>
      </c>
      <c r="B36" s="186"/>
      <c r="C36" s="186"/>
      <c r="D36" s="186"/>
      <c r="E36" s="186"/>
      <c r="F36" s="186"/>
      <c r="G36" s="186"/>
      <c r="H36" s="186"/>
      <c r="I36" s="186"/>
      <c r="J36" s="180"/>
      <c r="K36" s="43"/>
      <c r="L36" s="43"/>
      <c r="M36" s="43"/>
      <c r="N36" s="43"/>
      <c r="O36" s="43"/>
      <c r="P36" s="43"/>
      <c r="Q36" s="43"/>
      <c r="R36" s="43"/>
      <c r="S36" s="43"/>
      <c r="T36" s="43"/>
      <c r="U36" s="43"/>
      <c r="V36" s="43"/>
    </row>
    <row r="37" spans="1:38" ht="16.5" customHeight="1" x14ac:dyDescent="0.2">
      <c r="A37" s="189" t="s">
        <v>362</v>
      </c>
      <c r="B37" s="189"/>
      <c r="C37" s="189"/>
      <c r="D37" s="189"/>
      <c r="E37" s="189"/>
      <c r="F37" s="189"/>
      <c r="G37" s="189"/>
      <c r="H37" s="189"/>
      <c r="I37" s="189"/>
      <c r="J37" s="43"/>
    </row>
    <row r="38" spans="1:38" ht="16.5" customHeight="1" x14ac:dyDescent="0.2">
      <c r="A38" s="191" t="s">
        <v>363</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row>
  </sheetData>
  <mergeCells count="166">
    <mergeCell ref="AI30:AK30"/>
    <mergeCell ref="AF31:AH31"/>
    <mergeCell ref="AI31:AK31"/>
    <mergeCell ref="AF32:AH32"/>
    <mergeCell ref="AI32:AK32"/>
    <mergeCell ref="AF33:AH33"/>
    <mergeCell ref="AI33:AK33"/>
    <mergeCell ref="AI26:AK26"/>
    <mergeCell ref="AF27:AH27"/>
    <mergeCell ref="AI27:AK27"/>
    <mergeCell ref="AF28:AH28"/>
    <mergeCell ref="AI28:AK28"/>
    <mergeCell ref="AF29:AH29"/>
    <mergeCell ref="AI29:AK29"/>
    <mergeCell ref="AF26:AH26"/>
    <mergeCell ref="AF30:AH30"/>
    <mergeCell ref="AB12:AF12"/>
    <mergeCell ref="AB13:AF13"/>
    <mergeCell ref="AB14:AF14"/>
    <mergeCell ref="AB15:AF15"/>
    <mergeCell ref="AB4:AF4"/>
    <mergeCell ref="AF23:AK23"/>
    <mergeCell ref="AB6:AF6"/>
    <mergeCell ref="AB7:AF7"/>
    <mergeCell ref="AB8:AF8"/>
    <mergeCell ref="AB9:AF9"/>
    <mergeCell ref="AB10:AF10"/>
    <mergeCell ref="AB11:AF11"/>
    <mergeCell ref="Z22:AK22"/>
    <mergeCell ref="A5:G5"/>
    <mergeCell ref="H5:L5"/>
    <mergeCell ref="M5:Q5"/>
    <mergeCell ref="R5:V5"/>
    <mergeCell ref="W5:AA5"/>
    <mergeCell ref="AB5:AF5"/>
    <mergeCell ref="A6:G6"/>
    <mergeCell ref="H6:L6"/>
    <mergeCell ref="M6:Q6"/>
    <mergeCell ref="R6:V6"/>
    <mergeCell ref="W6:AA6"/>
    <mergeCell ref="H10:L10"/>
    <mergeCell ref="M10:Q10"/>
    <mergeCell ref="R10:V10"/>
    <mergeCell ref="W10:AA10"/>
    <mergeCell ref="H11:L11"/>
    <mergeCell ref="M11:Q11"/>
    <mergeCell ref="R11:V11"/>
    <mergeCell ref="W11:AA11"/>
    <mergeCell ref="H12:L12"/>
    <mergeCell ref="M12:Q12"/>
    <mergeCell ref="R12:V12"/>
    <mergeCell ref="W12:AA12"/>
    <mergeCell ref="H7:L7"/>
    <mergeCell ref="M7:Q7"/>
    <mergeCell ref="R7:V7"/>
    <mergeCell ref="W7:AA7"/>
    <mergeCell ref="H8:L8"/>
    <mergeCell ref="M8:Q8"/>
    <mergeCell ref="R8:V8"/>
    <mergeCell ref="W8:AA8"/>
    <mergeCell ref="H9:L9"/>
    <mergeCell ref="M9:Q9"/>
    <mergeCell ref="R9:V9"/>
    <mergeCell ref="W9:AA9"/>
    <mergeCell ref="H13:L13"/>
    <mergeCell ref="M13:Q13"/>
    <mergeCell ref="R13:V13"/>
    <mergeCell ref="W13:AA13"/>
    <mergeCell ref="H14:L14"/>
    <mergeCell ref="M14:Q14"/>
    <mergeCell ref="R14:V14"/>
    <mergeCell ref="W14:AA14"/>
    <mergeCell ref="H15:L15"/>
    <mergeCell ref="M15:Q15"/>
    <mergeCell ref="R15:V15"/>
    <mergeCell ref="W15:AA15"/>
    <mergeCell ref="AI24:AK24"/>
    <mergeCell ref="A23:G24"/>
    <mergeCell ref="H23:M23"/>
    <mergeCell ref="N23:S23"/>
    <mergeCell ref="T23:Y23"/>
    <mergeCell ref="Z23:AE23"/>
    <mergeCell ref="H24:J24"/>
    <mergeCell ref="K24:M24"/>
    <mergeCell ref="N24:P24"/>
    <mergeCell ref="Q24:S24"/>
    <mergeCell ref="T24:V24"/>
    <mergeCell ref="W24:Y24"/>
    <mergeCell ref="Z24:AB24"/>
    <mergeCell ref="AC24:AE24"/>
    <mergeCell ref="AF24:AH24"/>
    <mergeCell ref="A25:G25"/>
    <mergeCell ref="H25:J25"/>
    <mergeCell ref="K25:M25"/>
    <mergeCell ref="N25:P25"/>
    <mergeCell ref="AF25:AH25"/>
    <mergeCell ref="AI25:AK25"/>
    <mergeCell ref="Q25:S25"/>
    <mergeCell ref="T25:V25"/>
    <mergeCell ref="W25:Y25"/>
    <mergeCell ref="Z25:AB25"/>
    <mergeCell ref="AC25:AE25"/>
    <mergeCell ref="H26:J26"/>
    <mergeCell ref="K26:M26"/>
    <mergeCell ref="N26:P26"/>
    <mergeCell ref="Q26:S26"/>
    <mergeCell ref="T26:V26"/>
    <mergeCell ref="W26:Y26"/>
    <mergeCell ref="Z26:AB26"/>
    <mergeCell ref="AC26:AE26"/>
    <mergeCell ref="H27:J27"/>
    <mergeCell ref="K27:M27"/>
    <mergeCell ref="N27:P27"/>
    <mergeCell ref="Q27:S27"/>
    <mergeCell ref="T27:V27"/>
    <mergeCell ref="W27:Y27"/>
    <mergeCell ref="Z27:AB27"/>
    <mergeCell ref="AC27:AE27"/>
    <mergeCell ref="AC31:AE31"/>
    <mergeCell ref="Q31:S31"/>
    <mergeCell ref="H30:J30"/>
    <mergeCell ref="K30:M30"/>
    <mergeCell ref="N30:P30"/>
    <mergeCell ref="Q30:S30"/>
    <mergeCell ref="T30:V30"/>
    <mergeCell ref="W30:Y30"/>
    <mergeCell ref="H28:J28"/>
    <mergeCell ref="K28:M28"/>
    <mergeCell ref="N28:P28"/>
    <mergeCell ref="Q28:S28"/>
    <mergeCell ref="T28:V28"/>
    <mergeCell ref="W28:Y28"/>
    <mergeCell ref="Z28:AB28"/>
    <mergeCell ref="AC28:AE28"/>
    <mergeCell ref="H29:J29"/>
    <mergeCell ref="K29:M29"/>
    <mergeCell ref="N29:P29"/>
    <mergeCell ref="Q29:S29"/>
    <mergeCell ref="T29:V29"/>
    <mergeCell ref="W29:Y29"/>
    <mergeCell ref="Z29:AB29"/>
    <mergeCell ref="AC29:AE29"/>
    <mergeCell ref="H33:J33"/>
    <mergeCell ref="K33:M33"/>
    <mergeCell ref="N33:P33"/>
    <mergeCell ref="Z30:AB30"/>
    <mergeCell ref="AC30:AE30"/>
    <mergeCell ref="H31:J31"/>
    <mergeCell ref="K31:M31"/>
    <mergeCell ref="N31:P31"/>
    <mergeCell ref="T31:V31"/>
    <mergeCell ref="W31:Y31"/>
    <mergeCell ref="Q32:S32"/>
    <mergeCell ref="T32:V32"/>
    <mergeCell ref="W32:Y32"/>
    <mergeCell ref="H32:J32"/>
    <mergeCell ref="K32:M32"/>
    <mergeCell ref="N32:P32"/>
    <mergeCell ref="Z32:AB32"/>
    <mergeCell ref="AC32:AE32"/>
    <mergeCell ref="Q33:S33"/>
    <mergeCell ref="T33:V33"/>
    <mergeCell ref="W33:Y33"/>
    <mergeCell ref="Z33:AB33"/>
    <mergeCell ref="AC33:AE33"/>
    <mergeCell ref="Z31:AB31"/>
  </mergeCells>
  <phoneticPr fontId="32"/>
  <pageMargins left="0.51181102362204722" right="0.59055118110236227" top="0.74803149606299213" bottom="0.78740157480314965" header="0.51181102362204722" footer="0.31496062992125984"/>
  <pageSetup paperSize="9" scale="93" orientation="portrait" r:id="rId1"/>
  <headerFooter scaleWithDoc="0" alignWithMargins="0">
    <oddFooter>&amp;C41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O24"/>
  <sheetViews>
    <sheetView view="pageBreakPreview" zoomScaleNormal="100" zoomScaleSheetLayoutView="100" zoomScalePageLayoutView="160" workbookViewId="0"/>
  </sheetViews>
  <sheetFormatPr defaultColWidth="9" defaultRowHeight="13" x14ac:dyDescent="0.2"/>
  <cols>
    <col min="1" max="1" width="3.08984375" style="5" customWidth="1"/>
    <col min="2" max="2" width="9.36328125" style="5" customWidth="1"/>
    <col min="3" max="3" width="8.08984375" style="5" customWidth="1"/>
    <col min="4" max="4" width="8.36328125" style="5" customWidth="1"/>
    <col min="5" max="13" width="5.36328125" style="5" customWidth="1"/>
    <col min="14" max="14" width="7.08984375" style="5" customWidth="1"/>
    <col min="15" max="15" width="8.90625" style="5" customWidth="1"/>
    <col min="16" max="16" width="9.453125" style="5" bestFit="1" customWidth="1"/>
    <col min="17" max="16384" width="9" style="5"/>
  </cols>
  <sheetData>
    <row r="1" spans="2:15" ht="19.5" customHeight="1" x14ac:dyDescent="0.2">
      <c r="B1" s="16"/>
      <c r="C1" s="16"/>
      <c r="D1" s="16"/>
      <c r="E1" s="16"/>
      <c r="F1" s="16"/>
      <c r="G1" s="16"/>
      <c r="H1" s="16"/>
      <c r="I1" s="16"/>
      <c r="J1" s="16"/>
      <c r="K1" s="16"/>
      <c r="L1" s="16"/>
      <c r="M1" s="16"/>
      <c r="N1" s="16"/>
      <c r="O1" s="16"/>
    </row>
    <row r="3" spans="2:15" ht="29.25" customHeight="1" x14ac:dyDescent="0.2">
      <c r="B3" s="404" t="s">
        <v>489</v>
      </c>
      <c r="C3" s="405"/>
      <c r="D3" s="406"/>
      <c r="E3" s="406"/>
      <c r="F3" s="406"/>
      <c r="G3" s="406"/>
      <c r="H3" s="406"/>
      <c r="I3" s="406"/>
      <c r="J3" s="406"/>
      <c r="K3" s="405"/>
      <c r="L3" s="406"/>
      <c r="M3" s="406"/>
      <c r="N3" s="406"/>
      <c r="O3" s="406"/>
    </row>
    <row r="4" spans="2:15" ht="25.5" customHeight="1" thickBot="1" x14ac:dyDescent="0.25">
      <c r="B4" s="407"/>
      <c r="C4" s="406"/>
      <c r="D4" s="406"/>
      <c r="E4" s="406"/>
      <c r="F4" s="406"/>
      <c r="G4" s="406"/>
      <c r="H4" s="406"/>
      <c r="I4" s="406"/>
      <c r="J4" s="406"/>
      <c r="K4" s="406"/>
      <c r="L4" s="406"/>
      <c r="M4" s="1239" t="s">
        <v>265</v>
      </c>
      <c r="N4" s="1239"/>
      <c r="O4" s="1239"/>
    </row>
    <row r="5" spans="2:15" ht="72" customHeight="1" thickBot="1" x14ac:dyDescent="0.25">
      <c r="B5" s="192" t="s">
        <v>442</v>
      </c>
      <c r="C5" s="193" t="s">
        <v>266</v>
      </c>
      <c r="D5" s="194" t="s">
        <v>267</v>
      </c>
      <c r="E5" s="195" t="s">
        <v>268</v>
      </c>
      <c r="F5" s="195" t="s">
        <v>269</v>
      </c>
      <c r="G5" s="195" t="s">
        <v>270</v>
      </c>
      <c r="H5" s="195" t="s">
        <v>271</v>
      </c>
      <c r="I5" s="195" t="s">
        <v>272</v>
      </c>
      <c r="J5" s="195" t="s">
        <v>273</v>
      </c>
      <c r="K5" s="195" t="s">
        <v>274</v>
      </c>
      <c r="L5" s="195" t="s">
        <v>275</v>
      </c>
      <c r="M5" s="195" t="s">
        <v>276</v>
      </c>
      <c r="N5" s="196" t="s">
        <v>277</v>
      </c>
      <c r="O5" s="197" t="s">
        <v>278</v>
      </c>
    </row>
    <row r="6" spans="2:15" ht="35.25" customHeight="1" x14ac:dyDescent="0.2">
      <c r="B6" s="198" t="s">
        <v>279</v>
      </c>
      <c r="C6" s="408">
        <v>3559</v>
      </c>
      <c r="D6" s="409">
        <v>284</v>
      </c>
      <c r="E6" s="410">
        <v>1</v>
      </c>
      <c r="F6" s="410">
        <v>4</v>
      </c>
      <c r="G6" s="410">
        <v>98</v>
      </c>
      <c r="H6" s="410">
        <v>87</v>
      </c>
      <c r="I6" s="410">
        <v>54</v>
      </c>
      <c r="J6" s="410">
        <v>17</v>
      </c>
      <c r="K6" s="410">
        <v>10</v>
      </c>
      <c r="L6" s="410">
        <v>7</v>
      </c>
      <c r="M6" s="410">
        <v>5</v>
      </c>
      <c r="N6" s="408">
        <v>1</v>
      </c>
      <c r="O6" s="409">
        <v>6732</v>
      </c>
    </row>
    <row r="7" spans="2:15" ht="35.25" customHeight="1" x14ac:dyDescent="0.2">
      <c r="B7" s="198" t="s">
        <v>280</v>
      </c>
      <c r="C7" s="408">
        <v>3473</v>
      </c>
      <c r="D7" s="411">
        <v>209</v>
      </c>
      <c r="E7" s="410">
        <v>1</v>
      </c>
      <c r="F7" s="410">
        <v>1</v>
      </c>
      <c r="G7" s="410">
        <v>72</v>
      </c>
      <c r="H7" s="410">
        <v>65</v>
      </c>
      <c r="I7" s="410">
        <v>40</v>
      </c>
      <c r="J7" s="410">
        <v>11</v>
      </c>
      <c r="K7" s="410">
        <v>10</v>
      </c>
      <c r="L7" s="410">
        <v>3</v>
      </c>
      <c r="M7" s="410">
        <v>4</v>
      </c>
      <c r="N7" s="412">
        <v>2</v>
      </c>
      <c r="O7" s="413">
        <v>6048</v>
      </c>
    </row>
    <row r="8" spans="2:15" ht="35.25" customHeight="1" thickBot="1" x14ac:dyDescent="0.25">
      <c r="B8" s="199" t="s">
        <v>403</v>
      </c>
      <c r="C8" s="414">
        <v>3108</v>
      </c>
      <c r="D8" s="415">
        <v>55</v>
      </c>
      <c r="E8" s="416" t="s">
        <v>372</v>
      </c>
      <c r="F8" s="417">
        <v>1</v>
      </c>
      <c r="G8" s="417">
        <v>9</v>
      </c>
      <c r="H8" s="417">
        <v>14</v>
      </c>
      <c r="I8" s="417">
        <v>13</v>
      </c>
      <c r="J8" s="417">
        <v>3</v>
      </c>
      <c r="K8" s="417">
        <v>6</v>
      </c>
      <c r="L8" s="417">
        <v>4</v>
      </c>
      <c r="M8" s="417">
        <v>3</v>
      </c>
      <c r="N8" s="418">
        <v>2</v>
      </c>
      <c r="O8" s="419">
        <v>4883</v>
      </c>
    </row>
    <row r="9" spans="2:15" ht="35.25" customHeight="1" thickTop="1" x14ac:dyDescent="0.2">
      <c r="B9" s="420" t="s">
        <v>281</v>
      </c>
      <c r="C9" s="421">
        <v>964</v>
      </c>
      <c r="D9" s="422">
        <v>21</v>
      </c>
      <c r="E9" s="305" t="s">
        <v>395</v>
      </c>
      <c r="F9" s="305" t="s">
        <v>395</v>
      </c>
      <c r="G9" s="305">
        <v>2</v>
      </c>
      <c r="H9" s="305">
        <v>5</v>
      </c>
      <c r="I9" s="305">
        <v>1</v>
      </c>
      <c r="J9" s="305" t="s">
        <v>395</v>
      </c>
      <c r="K9" s="305">
        <v>4</v>
      </c>
      <c r="L9" s="305">
        <v>2</v>
      </c>
      <c r="M9" s="305">
        <v>1</v>
      </c>
      <c r="N9" s="305">
        <v>1</v>
      </c>
      <c r="O9" s="308">
        <v>3571</v>
      </c>
    </row>
    <row r="10" spans="2:15" ht="35.25" customHeight="1" x14ac:dyDescent="0.2">
      <c r="B10" s="420" t="s">
        <v>282</v>
      </c>
      <c r="C10" s="423">
        <v>230</v>
      </c>
      <c r="D10" s="422" t="s">
        <v>372</v>
      </c>
      <c r="E10" s="200" t="s">
        <v>372</v>
      </c>
      <c r="F10" s="200" t="s">
        <v>372</v>
      </c>
      <c r="G10" s="200" t="s">
        <v>372</v>
      </c>
      <c r="H10" s="200" t="s">
        <v>372</v>
      </c>
      <c r="I10" s="200" t="s">
        <v>372</v>
      </c>
      <c r="J10" s="200" t="s">
        <v>372</v>
      </c>
      <c r="K10" s="200" t="s">
        <v>372</v>
      </c>
      <c r="L10" s="200" t="s">
        <v>372</v>
      </c>
      <c r="M10" s="200" t="s">
        <v>372</v>
      </c>
      <c r="N10" s="202" t="s">
        <v>372</v>
      </c>
      <c r="O10" s="201" t="s">
        <v>372</v>
      </c>
    </row>
    <row r="11" spans="2:15" ht="35.25" customHeight="1" x14ac:dyDescent="0.2">
      <c r="B11" s="420" t="s">
        <v>212</v>
      </c>
      <c r="C11" s="423">
        <v>236</v>
      </c>
      <c r="D11" s="422">
        <v>1</v>
      </c>
      <c r="E11" s="305" t="s">
        <v>395</v>
      </c>
      <c r="F11" s="305" t="s">
        <v>395</v>
      </c>
      <c r="G11" s="305" t="s">
        <v>395</v>
      </c>
      <c r="H11" s="305" t="s">
        <v>395</v>
      </c>
      <c r="I11" s="305" t="s">
        <v>395</v>
      </c>
      <c r="J11" s="305" t="s">
        <v>395</v>
      </c>
      <c r="K11" s="305" t="s">
        <v>395</v>
      </c>
      <c r="L11" s="305" t="s">
        <v>395</v>
      </c>
      <c r="M11" s="305" t="s">
        <v>395</v>
      </c>
      <c r="N11" s="305" t="s">
        <v>395</v>
      </c>
      <c r="O11" s="309" t="s">
        <v>395</v>
      </c>
    </row>
    <row r="12" spans="2:15" ht="35.25" customHeight="1" x14ac:dyDescent="0.2">
      <c r="B12" s="420" t="s">
        <v>213</v>
      </c>
      <c r="C12" s="423">
        <v>94</v>
      </c>
      <c r="D12" s="422">
        <v>1</v>
      </c>
      <c r="E12" s="305" t="s">
        <v>395</v>
      </c>
      <c r="F12" s="305" t="s">
        <v>395</v>
      </c>
      <c r="G12" s="305" t="s">
        <v>395</v>
      </c>
      <c r="H12" s="305" t="s">
        <v>395</v>
      </c>
      <c r="I12" s="305" t="s">
        <v>395</v>
      </c>
      <c r="J12" s="305" t="s">
        <v>395</v>
      </c>
      <c r="K12" s="305" t="s">
        <v>395</v>
      </c>
      <c r="L12" s="305" t="s">
        <v>395</v>
      </c>
      <c r="M12" s="305" t="s">
        <v>395</v>
      </c>
      <c r="N12" s="305" t="s">
        <v>395</v>
      </c>
      <c r="O12" s="309" t="s">
        <v>395</v>
      </c>
    </row>
    <row r="13" spans="2:15" ht="35.25" customHeight="1" x14ac:dyDescent="0.2">
      <c r="B13" s="420" t="s">
        <v>216</v>
      </c>
      <c r="C13" s="423">
        <v>129</v>
      </c>
      <c r="D13" s="422">
        <v>2</v>
      </c>
      <c r="E13" s="305" t="s">
        <v>395</v>
      </c>
      <c r="F13" s="305" t="s">
        <v>395</v>
      </c>
      <c r="G13" s="305" t="s">
        <v>395</v>
      </c>
      <c r="H13" s="305" t="s">
        <v>395</v>
      </c>
      <c r="I13" s="305" t="s">
        <v>395</v>
      </c>
      <c r="J13" s="305" t="s">
        <v>395</v>
      </c>
      <c r="K13" s="305" t="s">
        <v>395</v>
      </c>
      <c r="L13" s="305" t="s">
        <v>395</v>
      </c>
      <c r="M13" s="305" t="s">
        <v>395</v>
      </c>
      <c r="N13" s="305" t="s">
        <v>395</v>
      </c>
      <c r="O13" s="309" t="s">
        <v>395</v>
      </c>
    </row>
    <row r="14" spans="2:15" ht="35.25" customHeight="1" x14ac:dyDescent="0.2">
      <c r="B14" s="420" t="s">
        <v>217</v>
      </c>
      <c r="C14" s="423">
        <v>223</v>
      </c>
      <c r="D14" s="422" t="s">
        <v>372</v>
      </c>
      <c r="E14" s="200" t="s">
        <v>372</v>
      </c>
      <c r="F14" s="200" t="s">
        <v>372</v>
      </c>
      <c r="G14" s="200" t="s">
        <v>372</v>
      </c>
      <c r="H14" s="200" t="s">
        <v>372</v>
      </c>
      <c r="I14" s="200" t="s">
        <v>372</v>
      </c>
      <c r="J14" s="200" t="s">
        <v>372</v>
      </c>
      <c r="K14" s="200" t="s">
        <v>372</v>
      </c>
      <c r="L14" s="200" t="s">
        <v>372</v>
      </c>
      <c r="M14" s="200" t="s">
        <v>372</v>
      </c>
      <c r="N14" s="202" t="s">
        <v>372</v>
      </c>
      <c r="O14" s="309" t="s">
        <v>372</v>
      </c>
    </row>
    <row r="15" spans="2:15" ht="35.25" customHeight="1" x14ac:dyDescent="0.2">
      <c r="B15" s="420" t="s">
        <v>218</v>
      </c>
      <c r="C15" s="423">
        <v>282</v>
      </c>
      <c r="D15" s="422">
        <v>3</v>
      </c>
      <c r="E15" s="305" t="s">
        <v>395</v>
      </c>
      <c r="F15" s="305" t="s">
        <v>395</v>
      </c>
      <c r="G15" s="305" t="s">
        <v>395</v>
      </c>
      <c r="H15" s="305" t="s">
        <v>395</v>
      </c>
      <c r="I15" s="305" t="s">
        <v>395</v>
      </c>
      <c r="J15" s="305" t="s">
        <v>395</v>
      </c>
      <c r="K15" s="305" t="s">
        <v>395</v>
      </c>
      <c r="L15" s="305" t="s">
        <v>395</v>
      </c>
      <c r="M15" s="305" t="s">
        <v>395</v>
      </c>
      <c r="N15" s="305" t="s">
        <v>395</v>
      </c>
      <c r="O15" s="309" t="s">
        <v>395</v>
      </c>
    </row>
    <row r="16" spans="2:15" ht="35.25" customHeight="1" x14ac:dyDescent="0.2">
      <c r="B16" s="420" t="s">
        <v>219</v>
      </c>
      <c r="C16" s="423">
        <v>190</v>
      </c>
      <c r="D16" s="422">
        <v>3</v>
      </c>
      <c r="E16" s="305" t="s">
        <v>395</v>
      </c>
      <c r="F16" s="305" t="s">
        <v>395</v>
      </c>
      <c r="G16" s="305" t="s">
        <v>395</v>
      </c>
      <c r="H16" s="305" t="s">
        <v>395</v>
      </c>
      <c r="I16" s="305" t="s">
        <v>395</v>
      </c>
      <c r="J16" s="305" t="s">
        <v>395</v>
      </c>
      <c r="K16" s="305" t="s">
        <v>395</v>
      </c>
      <c r="L16" s="305" t="s">
        <v>395</v>
      </c>
      <c r="M16" s="305" t="s">
        <v>395</v>
      </c>
      <c r="N16" s="305" t="s">
        <v>395</v>
      </c>
      <c r="O16" s="309" t="s">
        <v>395</v>
      </c>
    </row>
    <row r="17" spans="2:15" ht="35.25" customHeight="1" x14ac:dyDescent="0.2">
      <c r="B17" s="420" t="s">
        <v>222</v>
      </c>
      <c r="C17" s="423">
        <v>246</v>
      </c>
      <c r="D17" s="422">
        <v>5</v>
      </c>
      <c r="E17" s="305" t="s">
        <v>395</v>
      </c>
      <c r="F17" s="305">
        <v>1</v>
      </c>
      <c r="G17" s="305" t="s">
        <v>395</v>
      </c>
      <c r="H17" s="305">
        <v>1</v>
      </c>
      <c r="I17" s="305">
        <v>1</v>
      </c>
      <c r="J17" s="305" t="s">
        <v>395</v>
      </c>
      <c r="K17" s="305" t="s">
        <v>395</v>
      </c>
      <c r="L17" s="305" t="s">
        <v>395</v>
      </c>
      <c r="M17" s="305" t="s">
        <v>395</v>
      </c>
      <c r="N17" s="305" t="s">
        <v>395</v>
      </c>
      <c r="O17" s="309">
        <v>22</v>
      </c>
    </row>
    <row r="18" spans="2:15" ht="35.25" customHeight="1" thickBot="1" x14ac:dyDescent="0.25">
      <c r="B18" s="424" t="s">
        <v>225</v>
      </c>
      <c r="C18" s="425">
        <v>514</v>
      </c>
      <c r="D18" s="426">
        <v>19</v>
      </c>
      <c r="E18" s="305" t="s">
        <v>395</v>
      </c>
      <c r="F18" s="305" t="s">
        <v>395</v>
      </c>
      <c r="G18" s="305">
        <v>3</v>
      </c>
      <c r="H18" s="305">
        <v>1</v>
      </c>
      <c r="I18" s="305">
        <v>6</v>
      </c>
      <c r="J18" s="305">
        <v>3</v>
      </c>
      <c r="K18" s="307">
        <v>1</v>
      </c>
      <c r="L18" s="306">
        <v>1</v>
      </c>
      <c r="M18" s="305">
        <v>1</v>
      </c>
      <c r="N18" s="311">
        <v>1</v>
      </c>
      <c r="O18" s="310">
        <v>898</v>
      </c>
    </row>
    <row r="19" spans="2:15" x14ac:dyDescent="0.2">
      <c r="B19" s="1238" t="s">
        <v>283</v>
      </c>
      <c r="C19" s="1238"/>
      <c r="D19" s="1238"/>
      <c r="E19" s="1238"/>
      <c r="F19" s="427"/>
      <c r="G19" s="427"/>
      <c r="H19" s="427"/>
      <c r="I19" s="427"/>
      <c r="J19" s="427"/>
      <c r="K19" s="427"/>
      <c r="L19" s="371"/>
      <c r="M19" s="428"/>
      <c r="N19" s="371"/>
      <c r="O19" s="371"/>
    </row>
    <row r="20" spans="2:15" ht="13.5" customHeight="1" x14ac:dyDescent="0.2">
      <c r="B20" s="1240" t="s">
        <v>513</v>
      </c>
      <c r="C20" s="1240"/>
      <c r="D20" s="1240"/>
      <c r="E20" s="1240"/>
      <c r="F20" s="1240"/>
      <c r="G20" s="1240"/>
      <c r="H20" s="1240"/>
      <c r="I20" s="1240"/>
      <c r="J20" s="1240"/>
      <c r="K20" s="1240"/>
      <c r="L20" s="1240"/>
      <c r="M20" s="1240"/>
      <c r="N20" s="1240"/>
      <c r="O20" s="1240"/>
    </row>
    <row r="21" spans="2:15" x14ac:dyDescent="0.2">
      <c r="B21" s="1240"/>
      <c r="C21" s="1240"/>
      <c r="D21" s="1240"/>
      <c r="E21" s="1240"/>
      <c r="F21" s="1240"/>
      <c r="G21" s="1240"/>
      <c r="H21" s="1240"/>
      <c r="I21" s="1240"/>
      <c r="J21" s="1240"/>
      <c r="K21" s="1240"/>
      <c r="L21" s="1240"/>
      <c r="M21" s="1240"/>
      <c r="N21" s="1240"/>
      <c r="O21" s="1240"/>
    </row>
    <row r="22" spans="2:15" x14ac:dyDescent="0.2">
      <c r="B22" s="1240"/>
      <c r="C22" s="1240"/>
      <c r="D22" s="1240"/>
      <c r="E22" s="1240"/>
      <c r="F22" s="1240"/>
      <c r="G22" s="1240"/>
      <c r="H22" s="1240"/>
      <c r="I22" s="1240"/>
      <c r="J22" s="1240"/>
      <c r="K22" s="1240"/>
      <c r="L22" s="1240"/>
      <c r="M22" s="1240"/>
      <c r="N22" s="1240"/>
      <c r="O22" s="1240"/>
    </row>
    <row r="23" spans="2:15" x14ac:dyDescent="0.2">
      <c r="B23" s="1240"/>
      <c r="C23" s="1240"/>
      <c r="D23" s="1240"/>
      <c r="E23" s="1240"/>
      <c r="F23" s="1240"/>
      <c r="G23" s="1240"/>
      <c r="H23" s="1240"/>
      <c r="I23" s="1240"/>
      <c r="J23" s="1240"/>
      <c r="K23" s="1240"/>
      <c r="L23" s="1240"/>
      <c r="M23" s="1240"/>
      <c r="N23" s="1240"/>
      <c r="O23" s="1240"/>
    </row>
    <row r="24" spans="2:15" x14ac:dyDescent="0.2">
      <c r="B24" s="1240"/>
      <c r="C24" s="1240"/>
      <c r="D24" s="1240"/>
      <c r="E24" s="1240"/>
      <c r="F24" s="1240"/>
      <c r="G24" s="1240"/>
      <c r="H24" s="1240"/>
      <c r="I24" s="1240"/>
      <c r="J24" s="1240"/>
      <c r="K24" s="1240"/>
      <c r="L24" s="1240"/>
      <c r="M24" s="1240"/>
      <c r="N24" s="1240"/>
      <c r="O24" s="1240"/>
    </row>
  </sheetData>
  <mergeCells count="3">
    <mergeCell ref="B19:E19"/>
    <mergeCell ref="M4:O4"/>
    <mergeCell ref="B20:O24"/>
  </mergeCells>
  <phoneticPr fontId="17"/>
  <pageMargins left="0.51181102362204722" right="0.39370078740157483" top="0.74803149606299213" bottom="0.78740157480314965" header="0.51181102362204722" footer="0.31496062992125984"/>
  <pageSetup paperSize="9" orientation="portrait" r:id="rId1"/>
  <headerFooter scaleWithDoc="0" alignWithMargins="0">
    <oddFooter>&amp;C42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9"/>
  <sheetViews>
    <sheetView showGridLines="0" view="pageBreakPreview" zoomScaleNormal="100" zoomScaleSheetLayoutView="100" workbookViewId="0"/>
  </sheetViews>
  <sheetFormatPr defaultColWidth="9" defaultRowHeight="13" x14ac:dyDescent="0.2"/>
  <cols>
    <col min="1" max="1" width="7.81640625" style="1" bestFit="1" customWidth="1"/>
    <col min="2" max="2" width="11" style="1" bestFit="1" customWidth="1"/>
    <col min="3" max="3" width="13.6328125" style="1" customWidth="1"/>
    <col min="4" max="4" width="11.1796875" style="1" customWidth="1"/>
    <col min="5" max="7" width="12.08984375" style="1" customWidth="1"/>
    <col min="8" max="8" width="9" style="1" customWidth="1"/>
    <col min="9" max="16384" width="9" style="1"/>
  </cols>
  <sheetData>
    <row r="1" spans="1:7" x14ac:dyDescent="0.2">
      <c r="F1" s="1241"/>
      <c r="G1" s="1241"/>
    </row>
    <row r="2" spans="1:7" x14ac:dyDescent="0.2">
      <c r="A2" s="203" t="s">
        <v>490</v>
      </c>
    </row>
    <row r="3" spans="1:7" ht="13.5" thickBot="1" x14ac:dyDescent="0.25">
      <c r="A3" s="4"/>
      <c r="B3" s="4"/>
      <c r="C3" s="4"/>
      <c r="D3" s="4"/>
      <c r="E3" s="4"/>
      <c r="F3" s="4"/>
      <c r="G3" s="4"/>
    </row>
    <row r="4" spans="1:7" ht="32.25" customHeight="1" thickBot="1" x14ac:dyDescent="0.25">
      <c r="A4" s="1242"/>
      <c r="B4" s="1243"/>
      <c r="C4" s="204" t="s">
        <v>521</v>
      </c>
      <c r="D4" s="204" t="s">
        <v>522</v>
      </c>
      <c r="E4" s="204" t="s">
        <v>523</v>
      </c>
      <c r="F4" s="204" t="s">
        <v>524</v>
      </c>
      <c r="G4" s="205" t="s">
        <v>525</v>
      </c>
    </row>
    <row r="5" spans="1:7" ht="14.25" customHeight="1" x14ac:dyDescent="0.2">
      <c r="A5" s="206" t="s">
        <v>284</v>
      </c>
      <c r="B5" s="207"/>
      <c r="C5" s="208">
        <v>1550</v>
      </c>
      <c r="D5" s="208">
        <v>1379</v>
      </c>
      <c r="E5" s="208">
        <v>1230</v>
      </c>
      <c r="F5" s="208">
        <v>1042</v>
      </c>
      <c r="G5" s="209">
        <v>805</v>
      </c>
    </row>
    <row r="6" spans="1:7" ht="14.25" customHeight="1" x14ac:dyDescent="0.2">
      <c r="A6" s="210" t="s">
        <v>281</v>
      </c>
      <c r="B6" s="211"/>
      <c r="C6" s="212">
        <v>119</v>
      </c>
      <c r="D6" s="213">
        <v>98</v>
      </c>
      <c r="E6" s="213">
        <v>103</v>
      </c>
      <c r="F6" s="213">
        <v>88</v>
      </c>
      <c r="G6" s="214">
        <v>75</v>
      </c>
    </row>
    <row r="7" spans="1:7" ht="14.25" customHeight="1" x14ac:dyDescent="0.2">
      <c r="A7" s="75"/>
      <c r="B7" s="215" t="s">
        <v>285</v>
      </c>
      <c r="C7" s="216">
        <v>25</v>
      </c>
      <c r="D7" s="217">
        <v>18</v>
      </c>
      <c r="E7" s="217">
        <v>16</v>
      </c>
      <c r="F7" s="217">
        <v>23</v>
      </c>
      <c r="G7" s="218">
        <v>21</v>
      </c>
    </row>
    <row r="8" spans="1:7" ht="14.25" customHeight="1" x14ac:dyDescent="0.2">
      <c r="A8" s="75"/>
      <c r="B8" s="215" t="s">
        <v>286</v>
      </c>
      <c r="C8" s="216">
        <v>45</v>
      </c>
      <c r="D8" s="217">
        <v>39</v>
      </c>
      <c r="E8" s="217">
        <v>42</v>
      </c>
      <c r="F8" s="217">
        <v>41</v>
      </c>
      <c r="G8" s="218">
        <v>23</v>
      </c>
    </row>
    <row r="9" spans="1:7" ht="14.25" customHeight="1" x14ac:dyDescent="0.2">
      <c r="A9" s="75"/>
      <c r="B9" s="215" t="s">
        <v>287</v>
      </c>
      <c r="C9" s="216">
        <v>49</v>
      </c>
      <c r="D9" s="219">
        <v>41</v>
      </c>
      <c r="E9" s="217">
        <v>45</v>
      </c>
      <c r="F9" s="217">
        <v>24</v>
      </c>
      <c r="G9" s="218">
        <v>31</v>
      </c>
    </row>
    <row r="10" spans="1:7" ht="14.25" customHeight="1" x14ac:dyDescent="0.2">
      <c r="A10" s="220" t="s">
        <v>282</v>
      </c>
      <c r="B10" s="221"/>
      <c r="C10" s="222">
        <v>492</v>
      </c>
      <c r="D10" s="223">
        <v>427</v>
      </c>
      <c r="E10" s="223">
        <v>364</v>
      </c>
      <c r="F10" s="223">
        <v>305</v>
      </c>
      <c r="G10" s="224">
        <v>246</v>
      </c>
    </row>
    <row r="11" spans="1:7" ht="14.25" customHeight="1" x14ac:dyDescent="0.2">
      <c r="A11" s="75"/>
      <c r="B11" s="215" t="s">
        <v>288</v>
      </c>
      <c r="C11" s="216">
        <v>28</v>
      </c>
      <c r="D11" s="217">
        <v>34</v>
      </c>
      <c r="E11" s="217">
        <v>29</v>
      </c>
      <c r="F11" s="217">
        <v>15</v>
      </c>
      <c r="G11" s="218">
        <v>16</v>
      </c>
    </row>
    <row r="12" spans="1:7" ht="14.25" customHeight="1" x14ac:dyDescent="0.2">
      <c r="A12" s="75"/>
      <c r="B12" s="215" t="s">
        <v>282</v>
      </c>
      <c r="C12" s="216">
        <v>335</v>
      </c>
      <c r="D12" s="217">
        <v>269</v>
      </c>
      <c r="E12" s="217">
        <v>225</v>
      </c>
      <c r="F12" s="217">
        <v>214</v>
      </c>
      <c r="G12" s="218">
        <v>170</v>
      </c>
    </row>
    <row r="13" spans="1:7" ht="14.25" customHeight="1" x14ac:dyDescent="0.2">
      <c r="A13" s="75"/>
      <c r="B13" s="215" t="s">
        <v>289</v>
      </c>
      <c r="C13" s="216">
        <v>54</v>
      </c>
      <c r="D13" s="217">
        <v>53</v>
      </c>
      <c r="E13" s="217">
        <v>44</v>
      </c>
      <c r="F13" s="217">
        <v>32</v>
      </c>
      <c r="G13" s="218">
        <v>25</v>
      </c>
    </row>
    <row r="14" spans="1:7" ht="14.25" customHeight="1" x14ac:dyDescent="0.2">
      <c r="A14" s="225"/>
      <c r="B14" s="226" t="s">
        <v>290</v>
      </c>
      <c r="C14" s="227">
        <v>75</v>
      </c>
      <c r="D14" s="228">
        <v>71</v>
      </c>
      <c r="E14" s="228">
        <v>66</v>
      </c>
      <c r="F14" s="228">
        <v>44</v>
      </c>
      <c r="G14" s="229">
        <v>35</v>
      </c>
    </row>
    <row r="15" spans="1:7" ht="14.25" customHeight="1" x14ac:dyDescent="0.2">
      <c r="A15" s="75" t="s">
        <v>212</v>
      </c>
      <c r="B15" s="215"/>
      <c r="C15" s="216">
        <v>119</v>
      </c>
      <c r="D15" s="217">
        <v>113</v>
      </c>
      <c r="E15" s="217">
        <v>119</v>
      </c>
      <c r="F15" s="217">
        <v>84</v>
      </c>
      <c r="G15" s="218">
        <v>67</v>
      </c>
    </row>
    <row r="16" spans="1:7" ht="14.25" customHeight="1" x14ac:dyDescent="0.2">
      <c r="A16" s="75"/>
      <c r="B16" s="215" t="s">
        <v>212</v>
      </c>
      <c r="C16" s="216">
        <v>48</v>
      </c>
      <c r="D16" s="217">
        <v>40</v>
      </c>
      <c r="E16" s="217">
        <v>49</v>
      </c>
      <c r="F16" s="217">
        <v>38</v>
      </c>
      <c r="G16" s="218">
        <v>34</v>
      </c>
    </row>
    <row r="17" spans="1:7" ht="14.25" customHeight="1" x14ac:dyDescent="0.2">
      <c r="A17" s="75"/>
      <c r="B17" s="215" t="s">
        <v>291</v>
      </c>
      <c r="C17" s="216">
        <v>27</v>
      </c>
      <c r="D17" s="217">
        <v>24</v>
      </c>
      <c r="E17" s="217">
        <v>25</v>
      </c>
      <c r="F17" s="217">
        <v>12</v>
      </c>
      <c r="G17" s="218">
        <v>10</v>
      </c>
    </row>
    <row r="18" spans="1:7" ht="14.25" customHeight="1" x14ac:dyDescent="0.2">
      <c r="A18" s="75"/>
      <c r="B18" s="215" t="s">
        <v>292</v>
      </c>
      <c r="C18" s="216">
        <v>44</v>
      </c>
      <c r="D18" s="217">
        <v>49</v>
      </c>
      <c r="E18" s="217">
        <v>45</v>
      </c>
      <c r="F18" s="217">
        <v>34</v>
      </c>
      <c r="G18" s="218">
        <v>23</v>
      </c>
    </row>
    <row r="19" spans="1:7" ht="14.25" customHeight="1" x14ac:dyDescent="0.2">
      <c r="A19" s="220" t="s">
        <v>213</v>
      </c>
      <c r="B19" s="221"/>
      <c r="C19" s="222">
        <v>235</v>
      </c>
      <c r="D19" s="223">
        <v>202</v>
      </c>
      <c r="E19" s="223">
        <v>187</v>
      </c>
      <c r="F19" s="223">
        <v>154</v>
      </c>
      <c r="G19" s="224">
        <v>126</v>
      </c>
    </row>
    <row r="20" spans="1:7" ht="14.25" customHeight="1" x14ac:dyDescent="0.2">
      <c r="A20" s="225"/>
      <c r="B20" s="226" t="s">
        <v>213</v>
      </c>
      <c r="C20" s="227">
        <v>235</v>
      </c>
      <c r="D20" s="228">
        <v>202</v>
      </c>
      <c r="E20" s="228">
        <v>187</v>
      </c>
      <c r="F20" s="228">
        <v>154</v>
      </c>
      <c r="G20" s="229">
        <v>126</v>
      </c>
    </row>
    <row r="21" spans="1:7" ht="14.25" customHeight="1" x14ac:dyDescent="0.2">
      <c r="A21" s="75" t="s">
        <v>216</v>
      </c>
      <c r="B21" s="215"/>
      <c r="C21" s="216">
        <v>78</v>
      </c>
      <c r="D21" s="217">
        <v>72</v>
      </c>
      <c r="E21" s="217">
        <v>55</v>
      </c>
      <c r="F21" s="217">
        <v>42</v>
      </c>
      <c r="G21" s="218">
        <v>30</v>
      </c>
    </row>
    <row r="22" spans="1:7" ht="14.25" customHeight="1" x14ac:dyDescent="0.2">
      <c r="A22" s="75"/>
      <c r="B22" s="215" t="s">
        <v>293</v>
      </c>
      <c r="C22" s="216">
        <v>53</v>
      </c>
      <c r="D22" s="217">
        <v>47</v>
      </c>
      <c r="E22" s="217">
        <v>36</v>
      </c>
      <c r="F22" s="217">
        <v>25</v>
      </c>
      <c r="G22" s="218">
        <v>19</v>
      </c>
    </row>
    <row r="23" spans="1:7" ht="14.25" customHeight="1" x14ac:dyDescent="0.2">
      <c r="A23" s="75"/>
      <c r="B23" s="215" t="s">
        <v>294</v>
      </c>
      <c r="C23" s="216">
        <v>25</v>
      </c>
      <c r="D23" s="217">
        <v>25</v>
      </c>
      <c r="E23" s="217">
        <v>19</v>
      </c>
      <c r="F23" s="217">
        <v>17</v>
      </c>
      <c r="G23" s="218">
        <v>11</v>
      </c>
    </row>
    <row r="24" spans="1:7" ht="14.25" customHeight="1" x14ac:dyDescent="0.2">
      <c r="A24" s="220" t="s">
        <v>217</v>
      </c>
      <c r="B24" s="221"/>
      <c r="C24" s="222">
        <v>31</v>
      </c>
      <c r="D24" s="223">
        <v>28</v>
      </c>
      <c r="E24" s="223">
        <v>28</v>
      </c>
      <c r="F24" s="223">
        <v>23</v>
      </c>
      <c r="G24" s="224">
        <v>21</v>
      </c>
    </row>
    <row r="25" spans="1:7" ht="14.25" customHeight="1" x14ac:dyDescent="0.2">
      <c r="A25" s="225"/>
      <c r="B25" s="226" t="s">
        <v>217</v>
      </c>
      <c r="C25" s="227">
        <v>31</v>
      </c>
      <c r="D25" s="228">
        <v>28</v>
      </c>
      <c r="E25" s="228">
        <v>28</v>
      </c>
      <c r="F25" s="228">
        <v>23</v>
      </c>
      <c r="G25" s="229">
        <v>21</v>
      </c>
    </row>
    <row r="26" spans="1:7" ht="14.25" customHeight="1" x14ac:dyDescent="0.2">
      <c r="A26" s="75" t="s">
        <v>218</v>
      </c>
      <c r="B26" s="215"/>
      <c r="C26" s="216">
        <v>87</v>
      </c>
      <c r="D26" s="217">
        <v>79</v>
      </c>
      <c r="E26" s="217">
        <v>78</v>
      </c>
      <c r="F26" s="217">
        <v>69</v>
      </c>
      <c r="G26" s="218">
        <v>62</v>
      </c>
    </row>
    <row r="27" spans="1:7" ht="14.25" customHeight="1" x14ac:dyDescent="0.2">
      <c r="A27" s="75"/>
      <c r="B27" s="215" t="s">
        <v>295</v>
      </c>
      <c r="C27" s="216">
        <v>32</v>
      </c>
      <c r="D27" s="217">
        <v>30</v>
      </c>
      <c r="E27" s="217">
        <v>32</v>
      </c>
      <c r="F27" s="217">
        <v>25</v>
      </c>
      <c r="G27" s="218">
        <v>18</v>
      </c>
    </row>
    <row r="28" spans="1:7" ht="14.25" customHeight="1" x14ac:dyDescent="0.2">
      <c r="A28" s="75"/>
      <c r="B28" s="215" t="s">
        <v>296</v>
      </c>
      <c r="C28" s="216">
        <v>55</v>
      </c>
      <c r="D28" s="217">
        <v>49</v>
      </c>
      <c r="E28" s="217">
        <v>46</v>
      </c>
      <c r="F28" s="217">
        <v>44</v>
      </c>
      <c r="G28" s="218">
        <v>44</v>
      </c>
    </row>
    <row r="29" spans="1:7" ht="14.25" customHeight="1" x14ac:dyDescent="0.2">
      <c r="A29" s="220" t="s">
        <v>219</v>
      </c>
      <c r="B29" s="221"/>
      <c r="C29" s="222">
        <v>222</v>
      </c>
      <c r="D29" s="223">
        <v>221</v>
      </c>
      <c r="E29" s="223">
        <v>180</v>
      </c>
      <c r="F29" s="223">
        <v>152</v>
      </c>
      <c r="G29" s="224">
        <v>90</v>
      </c>
    </row>
    <row r="30" spans="1:7" ht="14.25" customHeight="1" x14ac:dyDescent="0.2">
      <c r="A30" s="75"/>
      <c r="B30" s="215" t="s">
        <v>297</v>
      </c>
      <c r="C30" s="216">
        <v>27</v>
      </c>
      <c r="D30" s="217">
        <v>20</v>
      </c>
      <c r="E30" s="217">
        <v>17</v>
      </c>
      <c r="F30" s="217">
        <v>19</v>
      </c>
      <c r="G30" s="218">
        <v>7</v>
      </c>
    </row>
    <row r="31" spans="1:7" ht="14.25" customHeight="1" x14ac:dyDescent="0.2">
      <c r="A31" s="75"/>
      <c r="B31" s="215" t="s">
        <v>298</v>
      </c>
      <c r="C31" s="216">
        <v>17</v>
      </c>
      <c r="D31" s="217">
        <v>16</v>
      </c>
      <c r="E31" s="217">
        <v>14</v>
      </c>
      <c r="F31" s="217">
        <v>12</v>
      </c>
      <c r="G31" s="218">
        <v>5</v>
      </c>
    </row>
    <row r="32" spans="1:7" ht="14.25" customHeight="1" x14ac:dyDescent="0.2">
      <c r="A32" s="225"/>
      <c r="B32" s="226" t="s">
        <v>299</v>
      </c>
      <c r="C32" s="227">
        <v>178</v>
      </c>
      <c r="D32" s="228">
        <v>185</v>
      </c>
      <c r="E32" s="228">
        <v>149</v>
      </c>
      <c r="F32" s="228">
        <v>121</v>
      </c>
      <c r="G32" s="229">
        <v>78</v>
      </c>
    </row>
    <row r="33" spans="1:7" ht="14.25" customHeight="1" x14ac:dyDescent="0.2">
      <c r="A33" s="75" t="s">
        <v>222</v>
      </c>
      <c r="B33" s="215"/>
      <c r="C33" s="216">
        <v>67</v>
      </c>
      <c r="D33" s="217">
        <v>64</v>
      </c>
      <c r="E33" s="217">
        <v>47</v>
      </c>
      <c r="F33" s="217">
        <v>48</v>
      </c>
      <c r="G33" s="218">
        <v>39</v>
      </c>
    </row>
    <row r="34" spans="1:7" ht="14.25" customHeight="1" x14ac:dyDescent="0.2">
      <c r="A34" s="75"/>
      <c r="B34" s="215" t="s">
        <v>300</v>
      </c>
      <c r="C34" s="216">
        <v>32</v>
      </c>
      <c r="D34" s="217">
        <v>30</v>
      </c>
      <c r="E34" s="217">
        <v>16</v>
      </c>
      <c r="F34" s="217">
        <v>22</v>
      </c>
      <c r="G34" s="218">
        <v>17</v>
      </c>
    </row>
    <row r="35" spans="1:7" ht="14.25" customHeight="1" x14ac:dyDescent="0.2">
      <c r="A35" s="75"/>
      <c r="B35" s="215" t="s">
        <v>301</v>
      </c>
      <c r="C35" s="216">
        <v>35</v>
      </c>
      <c r="D35" s="217">
        <v>34</v>
      </c>
      <c r="E35" s="217">
        <v>31</v>
      </c>
      <c r="F35" s="217">
        <v>26</v>
      </c>
      <c r="G35" s="218">
        <v>22</v>
      </c>
    </row>
    <row r="36" spans="1:7" ht="14.25" customHeight="1" x14ac:dyDescent="0.2">
      <c r="A36" s="220" t="s">
        <v>225</v>
      </c>
      <c r="B36" s="221"/>
      <c r="C36" s="222">
        <v>100</v>
      </c>
      <c r="D36" s="223">
        <v>75</v>
      </c>
      <c r="E36" s="223">
        <v>69</v>
      </c>
      <c r="F36" s="223">
        <v>77</v>
      </c>
      <c r="G36" s="224">
        <v>49</v>
      </c>
    </row>
    <row r="37" spans="1:7" ht="14.25" customHeight="1" x14ac:dyDescent="0.2">
      <c r="A37" s="75"/>
      <c r="B37" s="215" t="s">
        <v>364</v>
      </c>
      <c r="C37" s="216">
        <v>52</v>
      </c>
      <c r="D37" s="217">
        <v>33</v>
      </c>
      <c r="E37" s="217">
        <v>29</v>
      </c>
      <c r="F37" s="217">
        <v>33</v>
      </c>
      <c r="G37" s="218">
        <v>26</v>
      </c>
    </row>
    <row r="38" spans="1:7" ht="14.25" customHeight="1" thickBot="1" x14ac:dyDescent="0.25">
      <c r="A38" s="230"/>
      <c r="B38" s="231" t="s">
        <v>302</v>
      </c>
      <c r="C38" s="232">
        <v>48</v>
      </c>
      <c r="D38" s="233">
        <v>42</v>
      </c>
      <c r="E38" s="233">
        <v>40</v>
      </c>
      <c r="F38" s="233">
        <v>44</v>
      </c>
      <c r="G38" s="234">
        <v>23</v>
      </c>
    </row>
    <row r="39" spans="1:7" ht="14.25" customHeight="1" x14ac:dyDescent="0.2">
      <c r="A39" s="189" t="s">
        <v>303</v>
      </c>
      <c r="B39" s="189"/>
      <c r="C39" s="189"/>
      <c r="D39" s="189"/>
      <c r="E39" s="189"/>
      <c r="F39" s="189"/>
      <c r="G39" s="189"/>
    </row>
  </sheetData>
  <mergeCells count="2">
    <mergeCell ref="F1:G1"/>
    <mergeCell ref="A4:B4"/>
  </mergeCells>
  <phoneticPr fontId="17"/>
  <pageMargins left="0.78740157480314965" right="0.27559055118110237" top="0.74803149606299213" bottom="0.69" header="0.51181102362204722" footer="0.31496062992125984"/>
  <pageSetup paperSize="9" scale="97" orientation="portrait" r:id="rId1"/>
  <headerFooter scaleWithDoc="0" alignWithMargins="0">
    <oddFooter>&amp;C43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P33"/>
  <sheetViews>
    <sheetView showGridLines="0" view="pageBreakPreview" zoomScaleNormal="100" zoomScaleSheetLayoutView="100" workbookViewId="0"/>
  </sheetViews>
  <sheetFormatPr defaultColWidth="9" defaultRowHeight="13" x14ac:dyDescent="0.2"/>
  <cols>
    <col min="1" max="1" width="3.453125" style="1" customWidth="1"/>
    <col min="2" max="2" width="4.90625" style="1" customWidth="1"/>
    <col min="3" max="3" width="4.81640625" style="1" customWidth="1"/>
    <col min="4" max="4" width="14" style="1" customWidth="1"/>
    <col min="5" max="5" width="7.6328125" style="235" customWidth="1"/>
    <col min="6" max="15" width="5.90625" style="235" customWidth="1"/>
    <col min="16" max="16384" width="9" style="1"/>
  </cols>
  <sheetData>
    <row r="1" spans="2:16" ht="17.25" customHeight="1" x14ac:dyDescent="0.2">
      <c r="L1" s="1260"/>
      <c r="M1" s="1261"/>
      <c r="N1" s="1261"/>
      <c r="O1" s="1261"/>
    </row>
    <row r="2" spans="2:16" ht="17.25" customHeight="1" x14ac:dyDescent="0.2">
      <c r="B2" s="203" t="s">
        <v>491</v>
      </c>
      <c r="C2" s="236"/>
      <c r="D2" s="236"/>
      <c r="E2" s="237"/>
    </row>
    <row r="3" spans="2:16" ht="17.25" customHeight="1" x14ac:dyDescent="0.2">
      <c r="D3" s="1262"/>
    </row>
    <row r="4" spans="2:16" ht="17.25" customHeight="1" thickBot="1" x14ac:dyDescent="0.25">
      <c r="D4" s="1263"/>
      <c r="J4" s="238"/>
    </row>
    <row r="5" spans="2:16" ht="27" customHeight="1" thickBot="1" x14ac:dyDescent="0.25">
      <c r="B5" s="1264" t="s">
        <v>304</v>
      </c>
      <c r="C5" s="1264"/>
      <c r="D5" s="1264"/>
      <c r="E5" s="239" t="s">
        <v>305</v>
      </c>
      <c r="F5" s="240" t="s">
        <v>281</v>
      </c>
      <c r="G5" s="241" t="s">
        <v>306</v>
      </c>
      <c r="H5" s="241" t="s">
        <v>307</v>
      </c>
      <c r="I5" s="241" t="s">
        <v>308</v>
      </c>
      <c r="J5" s="241" t="s">
        <v>309</v>
      </c>
      <c r="K5" s="241" t="s">
        <v>310</v>
      </c>
      <c r="L5" s="241" t="s">
        <v>311</v>
      </c>
      <c r="M5" s="241" t="s">
        <v>312</v>
      </c>
      <c r="N5" s="241" t="s">
        <v>313</v>
      </c>
      <c r="O5" s="242" t="s">
        <v>314</v>
      </c>
    </row>
    <row r="6" spans="2:16" ht="22.5" customHeight="1" thickBot="1" x14ac:dyDescent="0.25">
      <c r="B6" s="1265" t="s">
        <v>28</v>
      </c>
      <c r="C6" s="1265"/>
      <c r="D6" s="1266"/>
      <c r="E6" s="243">
        <v>805</v>
      </c>
      <c r="F6" s="244">
        <v>75</v>
      </c>
      <c r="G6" s="245">
        <v>246</v>
      </c>
      <c r="H6" s="245">
        <v>67</v>
      </c>
      <c r="I6" s="246">
        <v>126</v>
      </c>
      <c r="J6" s="247">
        <v>30</v>
      </c>
      <c r="K6" s="248">
        <v>21</v>
      </c>
      <c r="L6" s="248">
        <v>62</v>
      </c>
      <c r="M6" s="245">
        <v>90</v>
      </c>
      <c r="N6" s="247">
        <v>39</v>
      </c>
      <c r="O6" s="248">
        <v>49</v>
      </c>
      <c r="P6" s="249"/>
    </row>
    <row r="7" spans="2:16" ht="22.5" customHeight="1" thickTop="1" x14ac:dyDescent="0.2">
      <c r="B7" s="250" t="s">
        <v>315</v>
      </c>
      <c r="C7" s="17"/>
      <c r="D7" s="250"/>
      <c r="E7" s="251">
        <v>47</v>
      </c>
      <c r="F7" s="252">
        <v>5</v>
      </c>
      <c r="G7" s="253">
        <v>11</v>
      </c>
      <c r="H7" s="254" t="s">
        <v>45</v>
      </c>
      <c r="I7" s="253">
        <v>10</v>
      </c>
      <c r="J7" s="253">
        <v>2</v>
      </c>
      <c r="K7" s="253">
        <v>2</v>
      </c>
      <c r="L7" s="253">
        <v>2</v>
      </c>
      <c r="M7" s="253">
        <v>4</v>
      </c>
      <c r="N7" s="253">
        <v>6</v>
      </c>
      <c r="O7" s="255">
        <v>5</v>
      </c>
      <c r="P7" s="256"/>
    </row>
    <row r="8" spans="2:16" ht="22.5" customHeight="1" x14ac:dyDescent="0.2">
      <c r="B8" s="250" t="s">
        <v>316</v>
      </c>
      <c r="C8" s="17"/>
      <c r="D8" s="250"/>
      <c r="E8" s="251">
        <v>758</v>
      </c>
      <c r="F8" s="257">
        <v>70</v>
      </c>
      <c r="G8" s="253">
        <v>235</v>
      </c>
      <c r="H8" s="253">
        <v>67</v>
      </c>
      <c r="I8" s="253">
        <v>116</v>
      </c>
      <c r="J8" s="253">
        <v>28</v>
      </c>
      <c r="K8" s="253">
        <v>19</v>
      </c>
      <c r="L8" s="253">
        <v>60</v>
      </c>
      <c r="M8" s="253">
        <v>86</v>
      </c>
      <c r="N8" s="253">
        <v>33</v>
      </c>
      <c r="O8" s="255">
        <v>44</v>
      </c>
      <c r="P8" s="256"/>
    </row>
    <row r="9" spans="2:16" ht="22.5" customHeight="1" x14ac:dyDescent="0.2">
      <c r="B9" s="4"/>
      <c r="C9" s="1253" t="s">
        <v>2</v>
      </c>
      <c r="D9" s="1254"/>
      <c r="E9" s="251">
        <v>508</v>
      </c>
      <c r="F9" s="257">
        <v>49</v>
      </c>
      <c r="G9" s="253">
        <v>157</v>
      </c>
      <c r="H9" s="253">
        <v>45</v>
      </c>
      <c r="I9" s="253">
        <v>78</v>
      </c>
      <c r="J9" s="253">
        <v>16</v>
      </c>
      <c r="K9" s="253">
        <v>6</v>
      </c>
      <c r="L9" s="253">
        <v>42</v>
      </c>
      <c r="M9" s="253">
        <v>66</v>
      </c>
      <c r="N9" s="253">
        <v>19</v>
      </c>
      <c r="O9" s="255">
        <v>30</v>
      </c>
      <c r="P9" s="256"/>
    </row>
    <row r="10" spans="2:16" ht="22.5" customHeight="1" x14ac:dyDescent="0.2">
      <c r="B10" s="4"/>
      <c r="C10" s="1253" t="s">
        <v>317</v>
      </c>
      <c r="D10" s="1254"/>
      <c r="E10" s="251">
        <v>123</v>
      </c>
      <c r="F10" s="257">
        <v>3</v>
      </c>
      <c r="G10" s="253">
        <v>45</v>
      </c>
      <c r="H10" s="253">
        <v>4</v>
      </c>
      <c r="I10" s="253">
        <v>27</v>
      </c>
      <c r="J10" s="253">
        <v>4</v>
      </c>
      <c r="K10" s="253">
        <v>4</v>
      </c>
      <c r="L10" s="253">
        <v>3</v>
      </c>
      <c r="M10" s="253">
        <v>19</v>
      </c>
      <c r="N10" s="253">
        <v>6</v>
      </c>
      <c r="O10" s="255">
        <v>8</v>
      </c>
      <c r="P10" s="256"/>
    </row>
    <row r="11" spans="2:16" ht="22.5" customHeight="1" x14ac:dyDescent="0.2">
      <c r="B11" s="4"/>
      <c r="C11" s="1253" t="s">
        <v>318</v>
      </c>
      <c r="D11" s="1254"/>
      <c r="E11" s="251">
        <v>127</v>
      </c>
      <c r="F11" s="257">
        <v>18</v>
      </c>
      <c r="G11" s="253">
        <v>33</v>
      </c>
      <c r="H11" s="253">
        <v>18</v>
      </c>
      <c r="I11" s="253">
        <v>11</v>
      </c>
      <c r="J11" s="253">
        <v>8</v>
      </c>
      <c r="K11" s="253">
        <v>9</v>
      </c>
      <c r="L11" s="253">
        <v>15</v>
      </c>
      <c r="M11" s="253">
        <v>1</v>
      </c>
      <c r="N11" s="253">
        <v>8</v>
      </c>
      <c r="O11" s="255">
        <v>6</v>
      </c>
      <c r="P11" s="256"/>
    </row>
    <row r="12" spans="2:16" ht="22.5" customHeight="1" x14ac:dyDescent="0.2">
      <c r="B12" s="4" t="s">
        <v>319</v>
      </c>
      <c r="C12" s="17"/>
      <c r="D12" s="4"/>
      <c r="E12" s="251">
        <v>1517</v>
      </c>
      <c r="F12" s="257">
        <v>113</v>
      </c>
      <c r="G12" s="253">
        <v>489</v>
      </c>
      <c r="H12" s="253">
        <v>86</v>
      </c>
      <c r="I12" s="253">
        <v>288</v>
      </c>
      <c r="J12" s="253">
        <v>55</v>
      </c>
      <c r="K12" s="253">
        <v>31</v>
      </c>
      <c r="L12" s="253">
        <v>99</v>
      </c>
      <c r="M12" s="253">
        <v>128</v>
      </c>
      <c r="N12" s="253">
        <v>89</v>
      </c>
      <c r="O12" s="255">
        <v>139</v>
      </c>
      <c r="P12" s="256"/>
    </row>
    <row r="13" spans="2:16" ht="22.5" customHeight="1" x14ac:dyDescent="0.2">
      <c r="B13" s="1255" t="s">
        <v>320</v>
      </c>
      <c r="C13" s="1258" t="s">
        <v>321</v>
      </c>
      <c r="D13" s="1259"/>
      <c r="E13" s="258">
        <v>40</v>
      </c>
      <c r="F13" s="259">
        <v>7</v>
      </c>
      <c r="G13" s="260">
        <v>1</v>
      </c>
      <c r="H13" s="260">
        <v>5</v>
      </c>
      <c r="I13" s="260">
        <v>2</v>
      </c>
      <c r="J13" s="260" t="s">
        <v>45</v>
      </c>
      <c r="K13" s="260" t="s">
        <v>45</v>
      </c>
      <c r="L13" s="260">
        <v>3</v>
      </c>
      <c r="M13" s="260">
        <v>9</v>
      </c>
      <c r="N13" s="260">
        <v>10</v>
      </c>
      <c r="O13" s="261">
        <v>3</v>
      </c>
      <c r="P13" s="256"/>
    </row>
    <row r="14" spans="2:16" ht="22.5" customHeight="1" x14ac:dyDescent="0.2">
      <c r="B14" s="1256"/>
      <c r="C14" s="1248" t="s">
        <v>322</v>
      </c>
      <c r="D14" s="1249"/>
      <c r="E14" s="262">
        <v>9</v>
      </c>
      <c r="F14" s="254" t="s">
        <v>45</v>
      </c>
      <c r="G14" s="263">
        <v>2</v>
      </c>
      <c r="H14" s="263">
        <v>0</v>
      </c>
      <c r="I14" s="263">
        <v>3</v>
      </c>
      <c r="J14" s="263">
        <v>0</v>
      </c>
      <c r="K14" s="263">
        <v>0</v>
      </c>
      <c r="L14" s="263">
        <v>1</v>
      </c>
      <c r="M14" s="263">
        <v>0</v>
      </c>
      <c r="N14" s="263">
        <v>0</v>
      </c>
      <c r="O14" s="264">
        <v>3</v>
      </c>
      <c r="P14" s="256"/>
    </row>
    <row r="15" spans="2:16" ht="22.5" customHeight="1" x14ac:dyDescent="0.2">
      <c r="B15" s="1256"/>
      <c r="C15" s="1248" t="s">
        <v>323</v>
      </c>
      <c r="D15" s="1249"/>
      <c r="E15" s="262">
        <v>182</v>
      </c>
      <c r="F15" s="254">
        <v>6</v>
      </c>
      <c r="G15" s="263">
        <v>78</v>
      </c>
      <c r="H15" s="263">
        <v>24</v>
      </c>
      <c r="I15" s="263">
        <v>30</v>
      </c>
      <c r="J15" s="263">
        <v>2</v>
      </c>
      <c r="K15" s="263">
        <v>3</v>
      </c>
      <c r="L15" s="263">
        <v>1</v>
      </c>
      <c r="M15" s="263">
        <v>15</v>
      </c>
      <c r="N15" s="263">
        <v>17</v>
      </c>
      <c r="O15" s="264">
        <v>6</v>
      </c>
      <c r="P15" s="256"/>
    </row>
    <row r="16" spans="2:16" ht="22.5" customHeight="1" x14ac:dyDescent="0.2">
      <c r="B16" s="1256"/>
      <c r="C16" s="1246" t="s">
        <v>324</v>
      </c>
      <c r="D16" s="1247"/>
      <c r="E16" s="262">
        <v>82</v>
      </c>
      <c r="F16" s="254">
        <v>7</v>
      </c>
      <c r="G16" s="263">
        <v>31</v>
      </c>
      <c r="H16" s="263" t="s">
        <v>45</v>
      </c>
      <c r="I16" s="263">
        <v>8</v>
      </c>
      <c r="J16" s="263">
        <v>1</v>
      </c>
      <c r="K16" s="263">
        <v>2</v>
      </c>
      <c r="L16" s="263">
        <v>5</v>
      </c>
      <c r="M16" s="263">
        <v>11</v>
      </c>
      <c r="N16" s="263">
        <v>5</v>
      </c>
      <c r="O16" s="264">
        <v>12</v>
      </c>
      <c r="P16" s="256"/>
    </row>
    <row r="17" spans="2:16" ht="22.5" customHeight="1" x14ac:dyDescent="0.2">
      <c r="B17" s="1256"/>
      <c r="C17" s="1248" t="s">
        <v>325</v>
      </c>
      <c r="D17" s="1249"/>
      <c r="E17" s="262">
        <v>575</v>
      </c>
      <c r="F17" s="254">
        <v>78</v>
      </c>
      <c r="G17" s="263">
        <v>211</v>
      </c>
      <c r="H17" s="263">
        <v>62</v>
      </c>
      <c r="I17" s="263">
        <v>50</v>
      </c>
      <c r="J17" s="263">
        <v>20</v>
      </c>
      <c r="K17" s="263">
        <v>15</v>
      </c>
      <c r="L17" s="263">
        <v>41</v>
      </c>
      <c r="M17" s="263">
        <v>70</v>
      </c>
      <c r="N17" s="263">
        <v>12</v>
      </c>
      <c r="O17" s="264">
        <v>16</v>
      </c>
      <c r="P17" s="256"/>
    </row>
    <row r="18" spans="2:16" ht="22.5" customHeight="1" x14ac:dyDescent="0.2">
      <c r="B18" s="1256"/>
      <c r="C18" s="1246" t="s">
        <v>326</v>
      </c>
      <c r="D18" s="1247"/>
      <c r="E18" s="262">
        <v>33</v>
      </c>
      <c r="F18" s="254">
        <v>2</v>
      </c>
      <c r="G18" s="263">
        <v>10</v>
      </c>
      <c r="H18" s="263">
        <v>0</v>
      </c>
      <c r="I18" s="263" t="s">
        <v>45</v>
      </c>
      <c r="J18" s="263">
        <v>11</v>
      </c>
      <c r="K18" s="263">
        <v>0</v>
      </c>
      <c r="L18" s="263">
        <v>0</v>
      </c>
      <c r="M18" s="263">
        <v>10</v>
      </c>
      <c r="N18" s="263" t="s">
        <v>45</v>
      </c>
      <c r="O18" s="264" t="s">
        <v>45</v>
      </c>
      <c r="P18" s="256"/>
    </row>
    <row r="19" spans="2:16" ht="22.5" customHeight="1" x14ac:dyDescent="0.2">
      <c r="B19" s="1256"/>
      <c r="C19" s="1248" t="s">
        <v>327</v>
      </c>
      <c r="D19" s="1249"/>
      <c r="E19" s="262">
        <v>34</v>
      </c>
      <c r="F19" s="254">
        <v>1</v>
      </c>
      <c r="G19" s="263">
        <v>4</v>
      </c>
      <c r="H19" s="263">
        <v>0</v>
      </c>
      <c r="I19" s="263">
        <v>23</v>
      </c>
      <c r="J19" s="263">
        <v>0</v>
      </c>
      <c r="K19" s="263">
        <v>1</v>
      </c>
      <c r="L19" s="263">
        <v>2</v>
      </c>
      <c r="M19" s="263">
        <v>0</v>
      </c>
      <c r="N19" s="263">
        <v>0</v>
      </c>
      <c r="O19" s="264">
        <v>3</v>
      </c>
      <c r="P19" s="256"/>
    </row>
    <row r="20" spans="2:16" ht="22.5" customHeight="1" x14ac:dyDescent="0.2">
      <c r="B20" s="1256"/>
      <c r="C20" s="1248" t="s">
        <v>328</v>
      </c>
      <c r="D20" s="1249"/>
      <c r="E20" s="262">
        <v>31</v>
      </c>
      <c r="F20" s="254">
        <v>6</v>
      </c>
      <c r="G20" s="263">
        <v>8</v>
      </c>
      <c r="H20" s="263">
        <v>4</v>
      </c>
      <c r="I20" s="263">
        <v>1</v>
      </c>
      <c r="J20" s="263" t="s">
        <v>45</v>
      </c>
      <c r="K20" s="263">
        <v>2</v>
      </c>
      <c r="L20" s="263" t="s">
        <v>45</v>
      </c>
      <c r="M20" s="263">
        <v>0</v>
      </c>
      <c r="N20" s="263">
        <v>8</v>
      </c>
      <c r="O20" s="264">
        <v>2</v>
      </c>
      <c r="P20" s="256"/>
    </row>
    <row r="21" spans="2:16" ht="22.5" customHeight="1" x14ac:dyDescent="0.2">
      <c r="B21" s="1256"/>
      <c r="C21" s="1246" t="s">
        <v>329</v>
      </c>
      <c r="D21" s="1247"/>
      <c r="E21" s="262">
        <v>4</v>
      </c>
      <c r="F21" s="254">
        <v>0</v>
      </c>
      <c r="G21" s="263">
        <v>1</v>
      </c>
      <c r="H21" s="263">
        <v>0</v>
      </c>
      <c r="I21" s="263">
        <v>0</v>
      </c>
      <c r="J21" s="263">
        <v>0</v>
      </c>
      <c r="K21" s="263">
        <v>0</v>
      </c>
      <c r="L21" s="263">
        <v>0</v>
      </c>
      <c r="M21" s="263">
        <v>1</v>
      </c>
      <c r="N21" s="263">
        <v>1</v>
      </c>
      <c r="O21" s="264">
        <v>1</v>
      </c>
      <c r="P21" s="256"/>
    </row>
    <row r="22" spans="2:16" ht="22.5" customHeight="1" x14ac:dyDescent="0.2">
      <c r="B22" s="1256"/>
      <c r="C22" s="1246" t="s">
        <v>330</v>
      </c>
      <c r="D22" s="1247"/>
      <c r="E22" s="262">
        <v>72</v>
      </c>
      <c r="F22" s="254" t="s">
        <v>45</v>
      </c>
      <c r="G22" s="263">
        <v>39</v>
      </c>
      <c r="H22" s="263">
        <v>3</v>
      </c>
      <c r="I22" s="263">
        <v>7</v>
      </c>
      <c r="J22" s="263">
        <v>0</v>
      </c>
      <c r="K22" s="263">
        <v>0</v>
      </c>
      <c r="L22" s="263">
        <v>1</v>
      </c>
      <c r="M22" s="263">
        <v>21</v>
      </c>
      <c r="N22" s="263">
        <v>0</v>
      </c>
      <c r="O22" s="264">
        <v>1</v>
      </c>
      <c r="P22" s="256"/>
    </row>
    <row r="23" spans="2:16" ht="22.5" customHeight="1" x14ac:dyDescent="0.2">
      <c r="B23" s="1256"/>
      <c r="C23" s="1248" t="s">
        <v>331</v>
      </c>
      <c r="D23" s="1249"/>
      <c r="E23" s="262">
        <v>198</v>
      </c>
      <c r="F23" s="254">
        <v>10</v>
      </c>
      <c r="G23" s="263">
        <v>54</v>
      </c>
      <c r="H23" s="263">
        <v>21</v>
      </c>
      <c r="I23" s="263">
        <v>34</v>
      </c>
      <c r="J23" s="263">
        <v>9</v>
      </c>
      <c r="K23" s="263">
        <v>1</v>
      </c>
      <c r="L23" s="263">
        <v>21</v>
      </c>
      <c r="M23" s="263">
        <v>35</v>
      </c>
      <c r="N23" s="263">
        <v>6</v>
      </c>
      <c r="O23" s="264">
        <v>7</v>
      </c>
      <c r="P23" s="256"/>
    </row>
    <row r="24" spans="2:16" ht="22.5" customHeight="1" x14ac:dyDescent="0.2">
      <c r="B24" s="1256"/>
      <c r="C24" s="1248" t="s">
        <v>332</v>
      </c>
      <c r="D24" s="1249"/>
      <c r="E24" s="262">
        <v>171</v>
      </c>
      <c r="F24" s="254">
        <v>10</v>
      </c>
      <c r="G24" s="263">
        <v>39</v>
      </c>
      <c r="H24" s="263">
        <v>1</v>
      </c>
      <c r="I24" s="263">
        <v>35</v>
      </c>
      <c r="J24" s="263">
        <v>8</v>
      </c>
      <c r="K24" s="263">
        <v>5</v>
      </c>
      <c r="L24" s="263">
        <v>14</v>
      </c>
      <c r="M24" s="263">
        <v>23</v>
      </c>
      <c r="N24" s="263">
        <v>15</v>
      </c>
      <c r="O24" s="264">
        <v>21</v>
      </c>
      <c r="P24" s="256"/>
    </row>
    <row r="25" spans="2:16" ht="22.5" customHeight="1" thickBot="1" x14ac:dyDescent="0.25">
      <c r="B25" s="1257"/>
      <c r="C25" s="1250" t="s">
        <v>333</v>
      </c>
      <c r="D25" s="1251"/>
      <c r="E25" s="265" t="s">
        <v>334</v>
      </c>
      <c r="F25" s="266" t="s">
        <v>334</v>
      </c>
      <c r="G25" s="267" t="s">
        <v>334</v>
      </c>
      <c r="H25" s="267" t="s">
        <v>334</v>
      </c>
      <c r="I25" s="267" t="s">
        <v>334</v>
      </c>
      <c r="J25" s="267" t="s">
        <v>334</v>
      </c>
      <c r="K25" s="267" t="s">
        <v>334</v>
      </c>
      <c r="L25" s="267" t="s">
        <v>334</v>
      </c>
      <c r="M25" s="267" t="s">
        <v>334</v>
      </c>
      <c r="N25" s="267" t="s">
        <v>334</v>
      </c>
      <c r="O25" s="268" t="s">
        <v>334</v>
      </c>
      <c r="P25" s="256"/>
    </row>
    <row r="26" spans="2:16" ht="18" customHeight="1" x14ac:dyDescent="0.2">
      <c r="B26" s="1252" t="s">
        <v>526</v>
      </c>
      <c r="C26" s="1252"/>
      <c r="D26" s="1252"/>
      <c r="E26" s="1252"/>
      <c r="F26" s="1252"/>
      <c r="G26" s="1252"/>
      <c r="H26" s="1252"/>
      <c r="I26" s="1252"/>
      <c r="J26" s="1252"/>
      <c r="K26" s="1252"/>
      <c r="L26" s="1252"/>
      <c r="M26" s="1252"/>
      <c r="N26" s="1252"/>
      <c r="O26" s="1252"/>
    </row>
    <row r="27" spans="2:16" x14ac:dyDescent="0.2">
      <c r="B27" s="269"/>
      <c r="C27" s="1244" t="s">
        <v>335</v>
      </c>
      <c r="D27" s="1244"/>
      <c r="E27" s="1244"/>
      <c r="F27" s="270"/>
      <c r="G27" s="270"/>
      <c r="H27" s="270"/>
      <c r="I27" s="270"/>
      <c r="J27" s="270"/>
      <c r="K27" s="270"/>
      <c r="L27" s="270"/>
      <c r="M27" s="270"/>
      <c r="N27" s="270"/>
      <c r="O27" s="270"/>
    </row>
    <row r="28" spans="2:16" ht="13.5" hidden="1" customHeight="1" x14ac:dyDescent="0.2">
      <c r="B28" s="189"/>
      <c r="C28" s="1245" t="s">
        <v>514</v>
      </c>
      <c r="D28" s="1245"/>
      <c r="E28" s="1245"/>
      <c r="F28" s="1245"/>
      <c r="G28" s="1245"/>
      <c r="H28" s="1245"/>
      <c r="I28" s="1245"/>
      <c r="J28" s="1245"/>
      <c r="K28" s="1245"/>
      <c r="L28" s="1245"/>
      <c r="M28" s="1245"/>
      <c r="N28" s="1245"/>
      <c r="O28" s="1245"/>
      <c r="P28" s="43"/>
    </row>
    <row r="29" spans="2:16" x14ac:dyDescent="0.2">
      <c r="B29" s="189"/>
      <c r="C29" s="1245"/>
      <c r="D29" s="1245"/>
      <c r="E29" s="1245"/>
      <c r="F29" s="1245"/>
      <c r="G29" s="1245"/>
      <c r="H29" s="1245"/>
      <c r="I29" s="1245"/>
      <c r="J29" s="1245"/>
      <c r="K29" s="1245"/>
      <c r="L29" s="1245"/>
      <c r="M29" s="1245"/>
      <c r="N29" s="1245"/>
      <c r="O29" s="1245"/>
      <c r="P29" s="43"/>
    </row>
    <row r="30" spans="2:16" x14ac:dyDescent="0.2">
      <c r="B30" s="189"/>
      <c r="C30" s="1245"/>
      <c r="D30" s="1245"/>
      <c r="E30" s="1245"/>
      <c r="F30" s="1245"/>
      <c r="G30" s="1245"/>
      <c r="H30" s="1245"/>
      <c r="I30" s="1245"/>
      <c r="J30" s="1245"/>
      <c r="K30" s="1245"/>
      <c r="L30" s="1245"/>
      <c r="M30" s="1245"/>
      <c r="N30" s="1245"/>
      <c r="O30" s="1245"/>
      <c r="P30" s="43"/>
    </row>
    <row r="31" spans="2:16" x14ac:dyDescent="0.2">
      <c r="B31" s="189"/>
      <c r="C31" s="1245"/>
      <c r="D31" s="1245"/>
      <c r="E31" s="1245"/>
      <c r="F31" s="1245"/>
      <c r="G31" s="1245"/>
      <c r="H31" s="1245"/>
      <c r="I31" s="1245"/>
      <c r="J31" s="1245"/>
      <c r="K31" s="1245"/>
      <c r="L31" s="1245"/>
      <c r="M31" s="1245"/>
      <c r="N31" s="1245"/>
      <c r="O31" s="1245"/>
      <c r="P31" s="43"/>
    </row>
    <row r="32" spans="2:16" x14ac:dyDescent="0.2">
      <c r="B32" s="189"/>
      <c r="C32" s="1245"/>
      <c r="D32" s="1245"/>
      <c r="E32" s="1245"/>
      <c r="F32" s="1245"/>
      <c r="G32" s="1245"/>
      <c r="H32" s="1245"/>
      <c r="I32" s="1245"/>
      <c r="J32" s="1245"/>
      <c r="K32" s="1245"/>
      <c r="L32" s="1245"/>
      <c r="M32" s="1245"/>
      <c r="N32" s="1245"/>
      <c r="O32" s="1245"/>
    </row>
    <row r="33" spans="2:15" x14ac:dyDescent="0.2">
      <c r="B33" s="43"/>
      <c r="C33" s="43"/>
      <c r="D33" s="43"/>
      <c r="E33" s="271"/>
      <c r="F33" s="271"/>
      <c r="G33" s="271"/>
      <c r="H33" s="271"/>
      <c r="I33" s="271"/>
      <c r="J33" s="271"/>
      <c r="K33" s="271"/>
      <c r="L33" s="271"/>
      <c r="M33" s="271"/>
      <c r="N33" s="271"/>
      <c r="O33" s="271"/>
    </row>
  </sheetData>
  <mergeCells count="24">
    <mergeCell ref="L1:O1"/>
    <mergeCell ref="D3:D4"/>
    <mergeCell ref="B5:D5"/>
    <mergeCell ref="B6:D6"/>
    <mergeCell ref="C9:D9"/>
    <mergeCell ref="C10:D10"/>
    <mergeCell ref="C11:D11"/>
    <mergeCell ref="B13:B25"/>
    <mergeCell ref="C13:D13"/>
    <mergeCell ref="C14:D14"/>
    <mergeCell ref="C15:D15"/>
    <mergeCell ref="C16:D16"/>
    <mergeCell ref="C17:D17"/>
    <mergeCell ref="C18:D18"/>
    <mergeCell ref="C19:D19"/>
    <mergeCell ref="C20:D20"/>
    <mergeCell ref="C27:E27"/>
    <mergeCell ref="C28:O32"/>
    <mergeCell ref="C21:D21"/>
    <mergeCell ref="C22:D22"/>
    <mergeCell ref="C23:D23"/>
    <mergeCell ref="C24:D24"/>
    <mergeCell ref="C25:D25"/>
    <mergeCell ref="B26:O26"/>
  </mergeCells>
  <phoneticPr fontId="17"/>
  <pageMargins left="0.59055118110236227" right="0.39370078740157483" top="0.59055118110236227" bottom="0.78740157480314965" header="0.51181102362204722" footer="0.31496062992125984"/>
  <pageSetup paperSize="9" orientation="portrait" r:id="rId1"/>
  <headerFooter scaleWithDoc="0" alignWithMargins="0">
    <oddFooter>&amp;C44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14</vt:i4>
      </vt:variant>
    </vt:vector>
  </HeadingPairs>
  <TitlesOfParts>
    <vt:vector size="29" baseType="lpstr">
      <vt:lpstr>3-1.2.3</vt:lpstr>
      <vt:lpstr>3-4-1</vt:lpstr>
      <vt:lpstr>3-4-2</vt:lpstr>
      <vt:lpstr>3-5.6.7</vt:lpstr>
      <vt:lpstr>3-8.9.10</vt:lpstr>
      <vt:lpstr>3-11.12.13</vt:lpstr>
      <vt:lpstr>3-14-1</vt:lpstr>
      <vt:lpstr>3-14-2</vt:lpstr>
      <vt:lpstr>3-15</vt:lpstr>
      <vt:lpstr>3-16</vt:lpstr>
      <vt:lpstr>3-17</vt:lpstr>
      <vt:lpstr>3-18.19 </vt:lpstr>
      <vt:lpstr>3-20</vt:lpstr>
      <vt:lpstr>3-21</vt:lpstr>
      <vt:lpstr>3-22</vt:lpstr>
      <vt:lpstr>'3-1.2.3'!Print_Area</vt:lpstr>
      <vt:lpstr>'3-11.12.13'!Print_Area</vt:lpstr>
      <vt:lpstr>'3-14-1'!Print_Area</vt:lpstr>
      <vt:lpstr>'3-14-2'!Print_Area</vt:lpstr>
      <vt:lpstr>'3-16'!Print_Area</vt:lpstr>
      <vt:lpstr>'3-17'!Print_Area</vt:lpstr>
      <vt:lpstr>'3-18.19 '!Print_Area</vt:lpstr>
      <vt:lpstr>'3-20'!Print_Area</vt:lpstr>
      <vt:lpstr>'3-21'!Print_Area</vt:lpstr>
      <vt:lpstr>'3-22'!Print_Area</vt:lpstr>
      <vt:lpstr>'3-4-1'!Print_Area</vt:lpstr>
      <vt:lpstr>'3-4-2'!Print_Area</vt:lpstr>
      <vt:lpstr>'3-5.6.7'!Print_Area</vt:lpstr>
      <vt:lpstr>'3-8.9.10'!Print_Area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 pc13</dc:creator>
  <cp:lastModifiedBy>kikaku22</cp:lastModifiedBy>
  <cp:lastPrinted>2024-12-04T02:41:19Z</cp:lastPrinted>
  <dcterms:created xsi:type="dcterms:W3CDTF">2020-05-26T04:36:39Z</dcterms:created>
  <dcterms:modified xsi:type="dcterms:W3CDTF">2026-03-11T07:19:16Z</dcterms:modified>
</cp:coreProperties>
</file>